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24226"/>
  <xr:revisionPtr revIDLastSave="0" documentId="13_ncr:1_{1FA7EA7B-FE05-4DF8-9A84-9C7FFA8F8B03}" xr6:coauthVersionLast="47" xr6:coauthVersionMax="47" xr10:uidLastSave="{00000000-0000-0000-0000-000000000000}"/>
  <bookViews>
    <workbookView xWindow="-25710" yWindow="-110" windowWidth="25820" windowHeight="13900" tabRatio="699" activeTab="11" xr2:uid="{00000000-000D-0000-FFFF-FFFF00000000}"/>
  </bookViews>
  <sheets>
    <sheet name="1-2025" sheetId="66" r:id="rId1"/>
    <sheet name="2-2025" sheetId="67" r:id="rId2"/>
    <sheet name="3-2025" sheetId="68" r:id="rId3"/>
    <sheet name="4-2025" sheetId="69" r:id="rId4"/>
    <sheet name="5-2025" sheetId="70" r:id="rId5"/>
    <sheet name="6-2025" sheetId="71" r:id="rId6"/>
    <sheet name="7-2025" sheetId="72" r:id="rId7"/>
    <sheet name="8-2025" sheetId="73" r:id="rId8"/>
    <sheet name="9-2025" sheetId="74" r:id="rId9"/>
    <sheet name="10-2025" sheetId="75" r:id="rId10"/>
    <sheet name="11-2025" sheetId="76" r:id="rId11"/>
    <sheet name="12-2025" sheetId="77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4" i="77" l="1"/>
  <c r="O24" i="77"/>
  <c r="N24" i="77"/>
  <c r="M24" i="77"/>
  <c r="L24" i="77"/>
  <c r="K24" i="77"/>
  <c r="J24" i="77"/>
  <c r="I24" i="77"/>
  <c r="H24" i="77"/>
  <c r="G24" i="77"/>
  <c r="F24" i="77"/>
  <c r="E24" i="77"/>
  <c r="D24" i="77"/>
  <c r="C24" i="77"/>
  <c r="O24" i="76"/>
  <c r="P24" i="76"/>
  <c r="C24" i="76"/>
  <c r="N24" i="76"/>
  <c r="M24" i="76"/>
  <c r="L24" i="76"/>
  <c r="K24" i="76"/>
  <c r="J24" i="76"/>
  <c r="I24" i="76"/>
  <c r="H24" i="76"/>
  <c r="G24" i="76"/>
  <c r="F24" i="76"/>
  <c r="E24" i="76"/>
  <c r="D24" i="76"/>
  <c r="P24" i="75"/>
  <c r="O24" i="75"/>
  <c r="N24" i="75"/>
  <c r="M24" i="75"/>
  <c r="L24" i="75"/>
  <c r="K24" i="75"/>
  <c r="J24" i="75"/>
  <c r="I24" i="75"/>
  <c r="H24" i="75"/>
  <c r="G24" i="75"/>
  <c r="F24" i="75"/>
  <c r="E24" i="75"/>
  <c r="D24" i="75"/>
  <c r="C24" i="75"/>
  <c r="P24" i="74"/>
  <c r="O24" i="74"/>
  <c r="N24" i="74"/>
  <c r="M24" i="74"/>
  <c r="L24" i="74"/>
  <c r="K24" i="74"/>
  <c r="J24" i="74"/>
  <c r="I24" i="74"/>
  <c r="H24" i="74"/>
  <c r="G24" i="74"/>
  <c r="F24" i="74"/>
  <c r="E24" i="74"/>
  <c r="D24" i="74"/>
  <c r="C24" i="74"/>
  <c r="P24" i="73"/>
  <c r="O24" i="73"/>
  <c r="N24" i="73"/>
  <c r="M24" i="73"/>
  <c r="L24" i="73"/>
  <c r="K24" i="73"/>
  <c r="J24" i="73"/>
  <c r="I24" i="73"/>
  <c r="H24" i="73"/>
  <c r="G24" i="73"/>
  <c r="F24" i="73"/>
  <c r="E24" i="73"/>
  <c r="D24" i="73"/>
  <c r="C24" i="73"/>
  <c r="P24" i="72"/>
  <c r="O24" i="72"/>
  <c r="N24" i="72"/>
  <c r="M24" i="72"/>
  <c r="L24" i="72"/>
  <c r="K24" i="72"/>
  <c r="J24" i="72"/>
  <c r="I24" i="72"/>
  <c r="H24" i="72"/>
  <c r="G24" i="72"/>
  <c r="F24" i="72"/>
  <c r="E24" i="72"/>
  <c r="D24" i="72"/>
  <c r="C24" i="72"/>
  <c r="P24" i="71"/>
  <c r="C24" i="71"/>
  <c r="O24" i="71"/>
  <c r="N24" i="71"/>
  <c r="M24" i="71"/>
  <c r="L24" i="71"/>
  <c r="K24" i="71"/>
  <c r="J24" i="71"/>
  <c r="I24" i="71"/>
  <c r="H24" i="71"/>
  <c r="G24" i="71"/>
  <c r="F24" i="71"/>
  <c r="E24" i="71"/>
  <c r="D24" i="71"/>
  <c r="P24" i="70"/>
  <c r="O24" i="70"/>
  <c r="N24" i="70"/>
  <c r="M24" i="70"/>
  <c r="L24" i="70"/>
  <c r="K24" i="70"/>
  <c r="J24" i="70"/>
  <c r="I24" i="70"/>
  <c r="H24" i="70"/>
  <c r="G24" i="70"/>
  <c r="F24" i="70"/>
  <c r="E24" i="70"/>
  <c r="D24" i="70"/>
  <c r="C24" i="70"/>
  <c r="L24" i="69"/>
  <c r="C24" i="69"/>
  <c r="P24" i="69"/>
  <c r="O24" i="69"/>
  <c r="N24" i="69"/>
  <c r="M24" i="69"/>
  <c r="K24" i="69"/>
  <c r="J24" i="69"/>
  <c r="I24" i="69"/>
  <c r="H24" i="69"/>
  <c r="G24" i="69"/>
  <c r="F24" i="69"/>
  <c r="E24" i="69"/>
  <c r="D24" i="69"/>
  <c r="P24" i="68"/>
  <c r="O24" i="68"/>
  <c r="N24" i="68"/>
  <c r="M24" i="68"/>
  <c r="L24" i="68"/>
  <c r="K24" i="68"/>
  <c r="J24" i="68"/>
  <c r="I24" i="68"/>
  <c r="H24" i="68"/>
  <c r="G24" i="68"/>
  <c r="F24" i="68"/>
  <c r="E24" i="68"/>
  <c r="D24" i="68"/>
  <c r="C24" i="68"/>
  <c r="P24" i="67"/>
  <c r="O24" i="67"/>
  <c r="N24" i="67"/>
  <c r="M24" i="67"/>
  <c r="L24" i="67"/>
  <c r="K24" i="67"/>
  <c r="J24" i="67"/>
  <c r="I24" i="67"/>
  <c r="H24" i="67"/>
  <c r="G24" i="67"/>
  <c r="F24" i="67"/>
  <c r="E24" i="67"/>
  <c r="D24" i="67"/>
  <c r="C24" i="67"/>
  <c r="F24" i="66"/>
  <c r="P24" i="66" l="1"/>
  <c r="O24" i="66"/>
  <c r="N24" i="66"/>
  <c r="M24" i="66"/>
  <c r="L24" i="66"/>
  <c r="K24" i="66"/>
  <c r="J24" i="66"/>
  <c r="I24" i="66"/>
  <c r="H24" i="66"/>
  <c r="G24" i="66"/>
  <c r="E24" i="66"/>
  <c r="D24" i="66"/>
  <c r="C24" i="66"/>
</calcChain>
</file>

<file path=xl/sharedStrings.xml><?xml version="1.0" encoding="utf-8"?>
<sst xmlns="http://schemas.openxmlformats.org/spreadsheetml/2006/main" count="1504" uniqueCount="76">
  <si>
    <t>*Število zadev v blokadah pomeni število posamičnih zadev, ki se nanašajo na neporavnane obveznosti.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</si>
  <si>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</si>
  <si>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</si>
  <si>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</si>
  <si>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</si>
  <si>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</si>
  <si>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</si>
  <si>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</si>
  <si>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</si>
  <si>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</si>
  <si>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</si>
  <si>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</si>
  <si>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</si>
  <si>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</si>
  <si>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</si>
  <si>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</si>
  <si>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</si>
  <si>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</si>
  <si>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</si>
  <si>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</si>
  <si>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GRADBENIŠTVO</t>
  </si>
  <si>
    <t>FINANČNE IN ZAVAROVALNIŠKE DEJ.</t>
  </si>
  <si>
    <t>DRUGE RAZNOVRSTNE POSLOVNE DEJ.</t>
  </si>
  <si>
    <t>IZOBRAŽEVANJE</t>
  </si>
  <si>
    <t>ZDRAVSTVO IN SOCIALNO VARSTVO</t>
  </si>
  <si>
    <t>DRUGE DEJAVNOSTI</t>
  </si>
  <si>
    <t>PREDELOVALNE DEJAVNOSTI</t>
  </si>
  <si>
    <t>Področje dejavnosti</t>
  </si>
  <si>
    <t>SKUPAJ</t>
  </si>
  <si>
    <t>-</t>
  </si>
  <si>
    <t>Vir podatkov: evidenca o dospelih neporavnanih obveznostih poslovnih subjektov pri ponudnikih plačilnih storitev.</t>
  </si>
  <si>
    <t>( v 000)</t>
  </si>
  <si>
    <t>Delež v %</t>
  </si>
  <si>
    <t>Število zadev v blokadah*</t>
  </si>
  <si>
    <t>SKUPAJ: Povprečni dnevni znesek dospelih neporavnanih obveznosti</t>
  </si>
  <si>
    <t>Od tega: sodni sklepi o izvršbi</t>
  </si>
  <si>
    <t>Od tega: davčni dolg in stroški davčne izvršbe</t>
  </si>
  <si>
    <t>Od tega: zakonite preživnine, odškodnine za škodo….</t>
  </si>
  <si>
    <t>Od tega: izvršnice</t>
  </si>
  <si>
    <t>Število subjektov</t>
  </si>
  <si>
    <t>Delež subjektov v %</t>
  </si>
  <si>
    <t>Delež blokad v %</t>
  </si>
  <si>
    <t>Delež sodnih sklepov v %</t>
  </si>
  <si>
    <t>Delež davčnega dolga v %</t>
  </si>
  <si>
    <t>Delež preživnin in odškodnin v %</t>
  </si>
  <si>
    <t>Delež izvršnic v %</t>
  </si>
  <si>
    <t>Šifra</t>
  </si>
  <si>
    <t>T</t>
  </si>
  <si>
    <t>Pravne osebe z dospelimi neporavnanimi obveznostmi nad 5 dni neprekinjeno po področjih dejavnosti - januar 2025</t>
  </si>
  <si>
    <t>Metodološko pojasnilo: Evidenca vsebuje le neporavnane obveznosti iz naslova sodnih sklepov o izvršbi, iz naslova davčnega dolga in stroškov davčne izvršbe ter iz naslova zakonite preživnine, odškodnine za škodo, nastalo zaradi prizadetega</t>
  </si>
  <si>
    <t xml:space="preserve">neporavnanih obveznosti iz naslova neplačanih računov med upniki in dolžniki. </t>
  </si>
  <si>
    <t xml:space="preserve">zdravja, odškodnine zaradi izgube delovne zmožnosti ali odškodnine zaradi smrti preživljavca, od 29.12.2012 dalje pa tudi dospele neporavnane obveznosti iz naslova izvršnice do uvedbe postopkov zaradi insolventnosti, ne pa tudi ostalih </t>
  </si>
  <si>
    <t>KMETIJSTVO IN LOV, GOZDARSTVO, RIBIŠTVO</t>
  </si>
  <si>
    <t>RUDARSTVO</t>
  </si>
  <si>
    <t>TRGOVINA</t>
  </si>
  <si>
    <t>PREVOZ IN SKLADIŠČENJE</t>
  </si>
  <si>
    <t>NASTANITVENE IN GOSTINSKE DEJAVNOSTI</t>
  </si>
  <si>
    <t>ZALOŽ., RADIODIF.TER PROD.IN DISTR.VSEBIN</t>
  </si>
  <si>
    <t>POSLOVANJE Z NEPREMIČNINAMI</t>
  </si>
  <si>
    <t>STROKOVNE, ZNANSTVENE IN TEHNIČNE DEJ.</t>
  </si>
  <si>
    <t>JAVNA UPRAVA IN OBRAMBA,OBV.SOC.VARNOST</t>
  </si>
  <si>
    <t>KULTURNE, ŠPORTNE IN REKREACIJSKE DEJ.</t>
  </si>
  <si>
    <t>OSK. Z EL.ENERG., PLINOM, PARO IN HLAD.ZR.</t>
  </si>
  <si>
    <t>OSKR.Z VODO, RAV.Z ODPL., ODP., SAN.OKOLJA</t>
  </si>
  <si>
    <t>TELEK., RAČ.PR., SV., RAČ.INFR.IDR.INF.STR.</t>
  </si>
  <si>
    <t>Pravne osebe z dospelimi neporavnanimi obveznostmi nad 5 dni neprekinjeno po področjih dejavnosti - februar 2025</t>
  </si>
  <si>
    <t>Pravne osebe z dospelimi neporavnanimi obveznostmi nad 5 dni neprekinjeno po področjih dejavnosti - marec 2025</t>
  </si>
  <si>
    <t>Pravne osebe z dospelimi neporavnanimi obveznostmi nad 5 dni neprekinjeno po področjih dejavnosti - april 2025</t>
  </si>
  <si>
    <t>Pravne osebe z dospelimi neporavnanimi obveznostmi nad 5 dni neprekinjeno po področjih dejavnosti - maj 2025</t>
  </si>
  <si>
    <t>Pravne osebe z dospelimi neporavnanimi obveznostmi nad 5 dni neprekinjeno po področjih dejavnosti - junij 2025</t>
  </si>
  <si>
    <t>Pravne osebe z dospelimi neporavnanimi obveznostmi nad 5 dni neprekinjeno po področjih dejavnosti - julij 2025</t>
  </si>
  <si>
    <t>Pravne osebe z dospelimi neporavnanimi obveznostmi nad 5 dni neprekinjeno po področjih dejavnosti - avgust 2025</t>
  </si>
  <si>
    <t>Pravne osebe z dospelimi neporavnanimi obveznostmi nad 5 dni neprekinjeno po področjih dejavnosti - september 2025</t>
  </si>
  <si>
    <t>Pravne osebe z dospelimi neporavnanimi obveznostmi nad 5 dni neprekinjeno po področjih dejavnosti - oktober 2025</t>
  </si>
  <si>
    <t>Pravne osebe z dospelimi neporavnanimi obveznostmi nad 5 dni neprekinjeno po področjih dejavnosti - november 2025</t>
  </si>
  <si>
    <t>Pravne osebe z dospelimi neporavnanimi obveznostmi nad 5 dni neprekinjeno po področjih dejavnosti - december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</si>
</sst>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2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1"/>
      <color rgb="FF333333"/>
      <name val="Calibri"/>
      <family val="2"/>
      <charset val="238"/>
      <scheme val="minor"/>
    </font>
    <font>
      <sz val="11"/>
      <color rgb="FF333333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rgb="FF4472C4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/>
    <xf numFmtId="0" fontId="4" fillId="0" borderId="0"/>
    <xf numFmtId="0" fontId="6" fillId="2" borderId="0" applyNumberFormat="0" applyBorder="0" applyAlignment="0" applyProtection="0"/>
  </cellStyleXfs>
  <cellXfs count="30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vertical="center"/>
    </xf>
    <xf numFmtId="0" fontId="5" fillId="0" borderId="0" xfId="0" applyFont="1"/>
    <xf numFmtId="0" fontId="9" fillId="0" borderId="0" xfId="0" applyFont="1"/>
    <xf numFmtId="0" fontId="0" fillId="0" borderId="0" xfId="0" applyAlignment="1">
      <alignment horizontal="center" vertical="center" wrapText="1"/>
    </xf>
    <xf numFmtId="164" fontId="0" fillId="0" borderId="0" xfId="0" applyNumberFormat="1"/>
    <xf numFmtId="3" fontId="0" fillId="0" borderId="0" xfId="0" applyNumberFormat="1"/>
    <xf numFmtId="3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8" fillId="0" borderId="0" xfId="0" applyFont="1"/>
    <xf numFmtId="0" fontId="7" fillId="0" borderId="0" xfId="0" applyFont="1" applyAlignment="1">
      <alignment horizontal="left" wrapText="1"/>
    </xf>
    <xf numFmtId="3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6" fillId="3" borderId="0" xfId="3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0" fontId="10" fillId="3" borderId="0" xfId="3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9" fillId="0" borderId="0" xfId="1" applyFont="1"/>
    <xf numFmtId="164" fontId="0" fillId="0" borderId="0" xfId="1" applyNumberFormat="1" applyFont="1" applyAlignment="1">
      <alignment horizontal="center"/>
    </xf>
    <xf numFmtId="3" fontId="0" fillId="0" borderId="0" xfId="0" quotePrefix="1" applyNumberFormat="1" applyAlignment="1">
      <alignment horizontal="center"/>
    </xf>
    <xf numFmtId="3" fontId="11" fillId="0" borderId="0" xfId="0" applyNumberFormat="1" applyFont="1"/>
    <xf numFmtId="164" fontId="11" fillId="0" borderId="0" xfId="0" applyNumberFormat="1" applyFont="1"/>
    <xf numFmtId="164" fontId="0" fillId="0" borderId="0" xfId="1" applyNumberFormat="1" applyFont="1" applyAlignment="1">
      <alignment horizontal="right"/>
    </xf>
    <xf numFmtId="3" fontId="0" fillId="0" borderId="0" xfId="1" applyNumberFormat="1" applyFont="1" applyAlignment="1">
      <alignment horizontal="center"/>
    </xf>
    <xf numFmtId="3" fontId="0" fillId="0" borderId="0" xfId="1" applyNumberFormat="1" applyFont="1" applyAlignment="1">
      <alignment horizontal="right"/>
    </xf>
  </cellXfs>
  <cellStyles count="4">
    <cellStyle name="Navadno" xfId="0" builtinId="0"/>
    <cellStyle name="Navadno 2" xfId="1" xr:uid="{00000000-0005-0000-0000-000001000000}"/>
    <cellStyle name="Navadno 3" xfId="2" xr:uid="{00000000-0005-0000-0000-000002000000}"/>
    <cellStyle name="Poudarek1" xfId="3" builtinId="29"/>
  </cellStyles>
  <dxfs count="192"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3" formatCode="#,##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numFmt numFmtId="164" formatCode="#,##0.0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333333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charset val="238"/>
        <scheme val="minor"/>
      </font>
      <fill>
        <patternFill patternType="solid">
          <fgColor indexed="64"/>
          <bgColor rgb="FF4472C4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4472C4"/>
      <color rgb="FFC0C0C0"/>
      <color rgb="FF333333"/>
      <color rgb="FF646464"/>
      <color rgb="FF0077C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C80F1F9-C714-4000-9B8F-06687972F666}" name="Tabela135627891011121323456789101112142345678910111223" displayName="Tabela135627891011121323456789101112142345678910111223" ref="A3:P24" totalsRowShown="0" headerRowDxfId="191" headerRowCellStyle="Poudarek1">
  <tableColumns count="16">
    <tableColumn id="1" xr3:uid="{5CE0D680-F9DA-476E-858F-C90DB152E0CF}" name="Šifra" dataDxfId="190" dataCellStyle="Navadno 2"/>
    <tableColumn id="2" xr3:uid="{FEB7F26B-133B-4850-9271-C59AA76296C8}" name="Področje dejavnosti" dataDxfId="189" dataCellStyle="Navadno 2"/>
    <tableColumn id="3" xr3:uid="{3B970556-22D4-4DF3-BCBE-42E637AC92F6}" name="Število subjektov" dataDxfId="188" dataCellStyle="Navadno 2"/>
    <tableColumn id="4" xr3:uid="{02DB62C1-4D5A-4310-A469-93A5FB94FAA2}" name="Delež subjektov v %" dataDxfId="187" dataCellStyle="Navadno 2"/>
    <tableColumn id="5" xr3:uid="{6A34F9D3-8CFA-4DBB-9672-C174F5D94AE7}" name="Število zadev v blokadah*" dataCellStyle="Navadno 2"/>
    <tableColumn id="6" xr3:uid="{97CB2996-100A-44E5-AD4F-3D5238CA34A4}" name="Delež blokad v %" dataDxfId="186" dataCellStyle="Navadno 2"/>
    <tableColumn id="7" xr3:uid="{8FC70EE3-4D0F-4AFD-9F25-4BECF5F37CD2}" name="SKUPAJ: Povprečni dnevni znesek dospelih neporavnanih obveznosti" dataDxfId="185" dataCellStyle="Navadno 2"/>
    <tableColumn id="8" xr3:uid="{58B43B0F-486B-4F34-9A24-B51AFFA0B075}" name="Delež v %" dataDxfId="184" dataCellStyle="Navadno 2"/>
    <tableColumn id="9" xr3:uid="{E57AA579-DF6A-4985-9F0F-14CA39B39E1F}" name="Od tega: sodni sklepi o izvršbi" dataDxfId="183" dataCellStyle="Navadno 2"/>
    <tableColumn id="10" xr3:uid="{09AC9557-A8B0-4901-A58E-0832E0ECA0B0}" name="Delež sodnih sklepov v %" dataDxfId="182" dataCellStyle="Navadno 2"/>
    <tableColumn id="11" xr3:uid="{12717FC7-D473-4DEE-8F9D-BD29BE844447}" name="Od tega: davčni dolg in stroški davčne izvršbe" dataDxfId="181" dataCellStyle="Navadno 2"/>
    <tableColumn id="12" xr3:uid="{6785356B-62C5-4ED7-AAB6-8AC428A45C85}" name="Delež davčnega dolga v %" dataDxfId="180" dataCellStyle="Navadno 2"/>
    <tableColumn id="13" xr3:uid="{D070DA09-B43A-48C8-B764-B7F24B82EE31}" name="Od tega: zakonite preživnine, odškodnine za škodo…." dataDxfId="179" dataCellStyle="Navadno 2"/>
    <tableColumn id="14" xr3:uid="{347FB087-BB09-47B6-ADF8-91F6432465AD}" name="Delež preživnin in odškodnin v %" dataDxfId="178" dataCellStyle="Navadno 2"/>
    <tableColumn id="15" xr3:uid="{6503C47D-2A41-46C2-A52D-5086D8F8F3EB}" name="Od tega: izvršnice" dataDxfId="177" dataCellStyle="Navadno 2"/>
    <tableColumn id="16" xr3:uid="{0629532A-B81F-4413-8A17-11DB57BAD23D}" name="Delež izvršnic v %" dataDxfId="17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E4A9DD1-408A-4EE8-B6C0-4D8B422BFB62}" name="Tabela1356278910111213234567891011121423456789101112232" displayName="Tabela1356278910111213234567891011121423456789101112232" ref="A3:P24" totalsRowShown="0" headerRowDxfId="175" headerRowCellStyle="Poudarek1">
  <tableColumns count="16">
    <tableColumn id="1" xr3:uid="{B7673C80-A6D1-4D20-852B-B74EE6C7F49D}" name="Šifra" dataDxfId="174" dataCellStyle="Navadno 2"/>
    <tableColumn id="2" xr3:uid="{65EEC75D-C7F6-4C88-BEE2-EE5D72D43601}" name="Področje dejavnosti" dataDxfId="173" dataCellStyle="Navadno 2"/>
    <tableColumn id="3" xr3:uid="{9EC722EF-CF59-4E9F-B200-344EC2BE9E3E}" name="Število subjektov" dataDxfId="172" dataCellStyle="Navadno 2"/>
    <tableColumn id="4" xr3:uid="{246C2EC5-69A6-48A9-8512-D7D76D8C289E}" name="Delež subjektov v %" dataDxfId="171" dataCellStyle="Navadno 2"/>
    <tableColumn id="5" xr3:uid="{27E33DE1-8599-4095-B9EC-8F7031E501DE}" name="Število zadev v blokadah*" dataCellStyle="Navadno 2"/>
    <tableColumn id="6" xr3:uid="{51AD1EDB-8858-46C9-BEF6-DC5EC6D396C0}" name="Delež blokad v %" dataDxfId="170" dataCellStyle="Navadno 2"/>
    <tableColumn id="7" xr3:uid="{03EFD3B8-8010-41CF-BFA0-C44E780015E0}" name="SKUPAJ: Povprečni dnevni znesek dospelih neporavnanih obveznosti" dataDxfId="169" dataCellStyle="Navadno 2"/>
    <tableColumn id="8" xr3:uid="{B0AB7A9D-46FE-41FC-9F78-932BA2A334CE}" name="Delež v %" dataDxfId="168" dataCellStyle="Navadno 2"/>
    <tableColumn id="9" xr3:uid="{EA35D420-9688-43C2-9D36-8B16143A8359}" name="Od tega: sodni sklepi o izvršbi" dataDxfId="167" dataCellStyle="Navadno 2"/>
    <tableColumn id="10" xr3:uid="{98ED3C2C-3BB2-4950-9965-F88B10AA8B7B}" name="Delež sodnih sklepov v %" dataDxfId="166" dataCellStyle="Navadno 2"/>
    <tableColumn id="11" xr3:uid="{7BED7AA8-C101-45AE-AEC5-0EE767E0D972}" name="Od tega: davčni dolg in stroški davčne izvršbe" dataDxfId="165" dataCellStyle="Navadno 2"/>
    <tableColumn id="12" xr3:uid="{B6AA12D4-363D-49A1-B76F-DD8B1129A7F2}" name="Delež davčnega dolga v %" dataDxfId="164" dataCellStyle="Navadno 2"/>
    <tableColumn id="13" xr3:uid="{18B1DEAC-FC31-4AA7-B2A8-748FC7CE2DA9}" name="Od tega: zakonite preživnine, odškodnine za škodo…." dataDxfId="163" dataCellStyle="Navadno 2"/>
    <tableColumn id="14" xr3:uid="{BAC3A251-17BE-46F9-B072-DC59746713F1}" name="Delež preživnin in odškodnin v %" dataDxfId="162" dataCellStyle="Navadno 2"/>
    <tableColumn id="15" xr3:uid="{EC9E81EA-E60B-421F-8342-1C957FD41943}" name="Od tega: izvršnice" dataDxfId="161" dataCellStyle="Navadno 2"/>
    <tableColumn id="16" xr3:uid="{5834CF68-4162-45C5-9A92-9A796060442A}" name="Delež izvršnic v %" dataDxfId="160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7D01014-CFC9-45E8-8147-20FC82B62D09}" name="Tabela13562789101112132345678910111214234567891011122324" displayName="Tabela13562789101112132345678910111214234567891011122324" ref="A3:P24" totalsRowShown="0" headerRowDxfId="159" headerRowCellStyle="Poudarek1">
  <tableColumns count="16">
    <tableColumn id="1" xr3:uid="{E3C4054D-65E1-49E0-98BA-44A4E981AF9C}" name="Šifra" dataDxfId="158" dataCellStyle="Navadno 2"/>
    <tableColumn id="2" xr3:uid="{249906B3-7A3C-41AD-A1A0-BB2C12465DF4}" name="Področje dejavnosti" dataDxfId="157" dataCellStyle="Navadno 2"/>
    <tableColumn id="3" xr3:uid="{94F0DA39-33D0-4EAF-BECC-FF5B22A8D957}" name="Število subjektov" dataDxfId="156" dataCellStyle="Navadno 2"/>
    <tableColumn id="4" xr3:uid="{FB02CD44-6D00-4501-85F8-A3CAB5270292}" name="Delež subjektov v %" dataDxfId="155" dataCellStyle="Navadno 2"/>
    <tableColumn id="5" xr3:uid="{027F0F31-9960-4E34-9B5A-48D7DF0BAB9D}" name="Število zadev v blokadah*" dataCellStyle="Navadno 2"/>
    <tableColumn id="6" xr3:uid="{AC8735AD-9D7D-4E6C-A149-71585F618247}" name="Delež blokad v %" dataDxfId="154" dataCellStyle="Navadno 2"/>
    <tableColumn id="7" xr3:uid="{077CA5E1-BD1A-490E-982D-012C8656111C}" name="SKUPAJ: Povprečni dnevni znesek dospelih neporavnanih obveznosti" dataDxfId="153" dataCellStyle="Navadno 2"/>
    <tableColumn id="8" xr3:uid="{F2F6D28C-B7EF-4BC3-B78D-185FE42DA8F3}" name="Delež v %" dataDxfId="152" dataCellStyle="Navadno 2"/>
    <tableColumn id="9" xr3:uid="{5E22E432-D767-4DBE-8987-40B16406B864}" name="Od tega: sodni sklepi o izvršbi" dataDxfId="151" dataCellStyle="Navadno 2"/>
    <tableColumn id="10" xr3:uid="{DB867240-97C5-45BE-8B18-F263F97B25AC}" name="Delež sodnih sklepov v %" dataDxfId="150" dataCellStyle="Navadno 2"/>
    <tableColumn id="11" xr3:uid="{02BBC25B-500B-46B1-87DE-A6BAAE686C8F}" name="Od tega: davčni dolg in stroški davčne izvršbe" dataDxfId="149" dataCellStyle="Navadno 2"/>
    <tableColumn id="12" xr3:uid="{4AD81DF8-DB2D-4DB2-9529-65FF8C27A36B}" name="Delež davčnega dolga v %" dataDxfId="148" dataCellStyle="Navadno 2"/>
    <tableColumn id="13" xr3:uid="{AD2B672E-14A7-4D1B-99C9-DDBE6CDB8955}" name="Od tega: zakonite preživnine, odškodnine za škodo…." dataDxfId="147" dataCellStyle="Navadno 2"/>
    <tableColumn id="14" xr3:uid="{680C5801-7E07-4DF9-A2D4-060FEF2713D1}" name="Delež preživnin in odškodnin v %" dataDxfId="146" dataCellStyle="Navadno 2"/>
    <tableColumn id="15" xr3:uid="{A8E40BEF-3BAE-4791-B7EC-71B647EA54F2}" name="Od tega: izvršnice" dataDxfId="145" dataCellStyle="Navadno 2"/>
    <tableColumn id="16" xr3:uid="{257CC414-85BC-491D-BAE6-EE7B4BE75A6C}" name="Delež izvršnic v %" dataDxfId="144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6D99D03-C92F-478F-B144-D2FEF6BA9025}" name="Tabela135627891011121323456789101112142345678910111223245" displayName="Tabela135627891011121323456789101112142345678910111223245" ref="A3:P24" totalsRowShown="0" headerRowDxfId="143" headerRowCellStyle="Poudarek1">
  <tableColumns count="16">
    <tableColumn id="1" xr3:uid="{8074A3E3-DDB5-4F55-9C86-E7139F7D7FAF}" name="Šifra" dataDxfId="142" dataCellStyle="Navadno 2"/>
    <tableColumn id="2" xr3:uid="{A84B90D2-49C6-4177-B7DE-45D0B8FDDD63}" name="Področje dejavnosti" dataDxfId="141" dataCellStyle="Navadno 2"/>
    <tableColumn id="3" xr3:uid="{C3F00440-5882-4E5A-91A8-775888880DAD}" name="Število subjektov" dataDxfId="140" dataCellStyle="Navadno 2"/>
    <tableColumn id="4" xr3:uid="{5DB09398-E94F-4EA5-A51F-55EE8E680715}" name="Delež subjektov v %" dataDxfId="139" dataCellStyle="Navadno 2"/>
    <tableColumn id="5" xr3:uid="{AB928A27-409A-4EDF-AF08-54CA915A769A}" name="Število zadev v blokadah*" dataCellStyle="Navadno 2"/>
    <tableColumn id="6" xr3:uid="{D5C8D8F8-52CB-4101-B996-E1C1735F1B04}" name="Delež blokad v %" dataDxfId="138" dataCellStyle="Navadno 2"/>
    <tableColumn id="7" xr3:uid="{92D2A903-C4DB-49B2-9552-FE2A50CFFCC9}" name="SKUPAJ: Povprečni dnevni znesek dospelih neporavnanih obveznosti" dataDxfId="137" dataCellStyle="Navadno 2"/>
    <tableColumn id="8" xr3:uid="{331F4187-A7AF-4D80-8A44-23C4166ADF08}" name="Delež v %" dataDxfId="136" dataCellStyle="Navadno 2"/>
    <tableColumn id="9" xr3:uid="{767EAB66-1A70-4BAC-94A8-E31A8BE595A9}" name="Od tega: sodni sklepi o izvršbi" dataDxfId="135" dataCellStyle="Navadno 2"/>
    <tableColumn id="10" xr3:uid="{6628A7EF-2CA8-4047-BD43-790A78E343F5}" name="Delež sodnih sklepov v %" dataDxfId="134" dataCellStyle="Navadno 2"/>
    <tableColumn id="11" xr3:uid="{CB27F2E4-4276-449B-B765-DFF402D6A371}" name="Od tega: davčni dolg in stroški davčne izvršbe" dataDxfId="133" dataCellStyle="Navadno 2"/>
    <tableColumn id="12" xr3:uid="{46658BAA-7E8B-4A7A-8B8E-B34D893B8E5B}" name="Delež davčnega dolga v %" dataDxfId="132" dataCellStyle="Navadno 2"/>
    <tableColumn id="13" xr3:uid="{B5497A61-BF83-4A88-94EA-2B7D43131C7F}" name="Od tega: zakonite preživnine, odškodnine za škodo…." dataDxfId="131" dataCellStyle="Navadno 2"/>
    <tableColumn id="14" xr3:uid="{CFB6BA93-ABE5-4393-A5CC-95B1BF09778D}" name="Delež preživnin in odškodnin v %" dataDxfId="130" dataCellStyle="Navadno 2"/>
    <tableColumn id="15" xr3:uid="{2BA08F0E-9C72-4B12-BECB-2DD3EDE3A8EC}" name="Od tega: izvršnice" dataDxfId="129" dataCellStyle="Navadno 2"/>
    <tableColumn id="16" xr3:uid="{FB780053-396D-44C9-8649-5F1D0E52C2EC}" name="Delež izvršnic v %" dataDxfId="128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7C58155-DB4F-475C-B728-9AD4B8A14E14}" name="Tabela1356278910111213234567891011121423456789101112232456" displayName="Tabela1356278910111213234567891011121423456789101112232456" ref="A3:P24" totalsRowShown="0" headerRowDxfId="127" headerRowCellStyle="Poudarek1">
  <tableColumns count="16">
    <tableColumn id="1" xr3:uid="{8FE16998-12AE-46E7-85AF-9C12D7C20778}" name="Šifra" dataDxfId="126" dataCellStyle="Navadno 2"/>
    <tableColumn id="2" xr3:uid="{7268EC83-29DC-4250-86C3-689EF8ACD9BD}" name="Področje dejavnosti" dataDxfId="125" dataCellStyle="Navadno 2"/>
    <tableColumn id="3" xr3:uid="{0207078D-9CD2-45B1-9402-94D0D96705A9}" name="Število subjektov" dataDxfId="124" dataCellStyle="Navadno 2"/>
    <tableColumn id="4" xr3:uid="{55F59662-B0A5-4332-90B7-9F3B408DFF8A}" name="Delež subjektov v %" dataDxfId="123" dataCellStyle="Navadno 2"/>
    <tableColumn id="5" xr3:uid="{D6C8D91F-483F-493C-BD2B-509F013CD2AA}" name="Število zadev v blokadah*" dataCellStyle="Navadno 2"/>
    <tableColumn id="6" xr3:uid="{05E57470-7B6B-466F-92E0-791F774A6540}" name="Delež blokad v %" dataDxfId="122" dataCellStyle="Navadno 2"/>
    <tableColumn id="7" xr3:uid="{8531824C-FEEC-45CC-9DDE-F5A55F0B1ECF}" name="SKUPAJ: Povprečni dnevni znesek dospelih neporavnanih obveznosti" dataDxfId="121" dataCellStyle="Navadno 2"/>
    <tableColumn id="8" xr3:uid="{D530F18E-B26D-4B36-82AE-F25D219B003F}" name="Delež v %" dataDxfId="120" dataCellStyle="Navadno 2"/>
    <tableColumn id="9" xr3:uid="{D43547CE-979F-4E19-86CC-93E6F201232E}" name="Od tega: sodni sklepi o izvršbi" dataDxfId="119" dataCellStyle="Navadno 2"/>
    <tableColumn id="10" xr3:uid="{A5D9272D-80C6-475E-8166-E124C44C1211}" name="Delež sodnih sklepov v %" dataDxfId="118" dataCellStyle="Navadno 2"/>
    <tableColumn id="11" xr3:uid="{E4B6EE15-B1E4-4A96-A804-6BFC0E5D933B}" name="Od tega: davčni dolg in stroški davčne izvršbe" dataDxfId="117" dataCellStyle="Navadno 2"/>
    <tableColumn id="12" xr3:uid="{1DCFB232-1FB7-4267-9350-BF96412C63B8}" name="Delež davčnega dolga v %" dataDxfId="116" dataCellStyle="Navadno 2"/>
    <tableColumn id="13" xr3:uid="{C250B1CA-54A1-45E0-820D-3B55A0278A61}" name="Od tega: zakonite preživnine, odškodnine za škodo…." dataDxfId="115" dataCellStyle="Navadno 2"/>
    <tableColumn id="14" xr3:uid="{444AC43E-8F2E-4D95-9D17-4614768F50C9}" name="Delež preživnin in odškodnin v %" dataDxfId="114" dataCellStyle="Navadno 2"/>
    <tableColumn id="15" xr3:uid="{8E495031-1343-430E-90DA-D067AE519A40}" name="Od tega: izvršnice" dataDxfId="113" dataCellStyle="Navadno 2"/>
    <tableColumn id="16" xr3:uid="{CB22A05F-1B05-4FC3-A3B4-2053D54A6636}" name="Delež izvršnic v %" dataDxfId="112"/>
  </tableColumns>
  <tableStyleInfo name="TableStyleLight1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AEC6FE9-D8BC-4986-A41F-76FC76D880F9}" name="Tabela13562789101112132345678910111214234567891011122324567" displayName="Tabela13562789101112132345678910111214234567891011122324567" ref="A3:P24" totalsRowShown="0" headerRowDxfId="111" headerRowCellStyle="Poudarek1">
  <tableColumns count="16">
    <tableColumn id="1" xr3:uid="{C91F4001-31D0-42E2-AF3E-12C99170B3DA}" name="Šifra" dataDxfId="110" dataCellStyle="Navadno 2"/>
    <tableColumn id="2" xr3:uid="{932C718F-C3E8-43C1-8CE2-C2D65536994B}" name="Področje dejavnosti" dataDxfId="109" dataCellStyle="Navadno 2"/>
    <tableColumn id="3" xr3:uid="{CFD48E84-D063-4497-812D-9122AC54B16D}" name="Število subjektov" dataDxfId="108" dataCellStyle="Navadno 2"/>
    <tableColumn id="4" xr3:uid="{5A815CAA-21C5-44CA-BE09-6E1C104D731D}" name="Delež subjektov v %" dataDxfId="107" dataCellStyle="Navadno 2"/>
    <tableColumn id="5" xr3:uid="{36467242-A5FD-4C3E-BB61-AD73DDA99C98}" name="Število zadev v blokadah*" dataCellStyle="Navadno 2"/>
    <tableColumn id="6" xr3:uid="{EBFC54D6-339B-4F72-ACBC-BF17BE27A3C7}" name="Delež blokad v %" dataDxfId="106" dataCellStyle="Navadno 2"/>
    <tableColumn id="7" xr3:uid="{8EC6471E-6A7D-4386-AAA7-3B532D62237B}" name="SKUPAJ: Povprečni dnevni znesek dospelih neporavnanih obveznosti" dataDxfId="105" dataCellStyle="Navadno 2"/>
    <tableColumn id="8" xr3:uid="{8D340E5F-2779-4D37-B905-965B6CF7F935}" name="Delež v %" dataDxfId="104" dataCellStyle="Navadno 2"/>
    <tableColumn id="9" xr3:uid="{2DF251B3-CF6E-4828-8512-90AF68120245}" name="Od tega: sodni sklepi o izvršbi" dataDxfId="103" dataCellStyle="Navadno 2"/>
    <tableColumn id="10" xr3:uid="{417EB1CF-74E0-42DA-B213-BDDE992AAA48}" name="Delež sodnih sklepov v %" dataDxfId="102" dataCellStyle="Navadno 2"/>
    <tableColumn id="11" xr3:uid="{039C037C-A92A-4B88-8336-54FE456CC2BA}" name="Od tega: davčni dolg in stroški davčne izvršbe" dataDxfId="101" dataCellStyle="Navadno 2"/>
    <tableColumn id="12" xr3:uid="{42202015-5CF2-4737-8AA1-ED2B0C44710D}" name="Delež davčnega dolga v %" dataDxfId="100" dataCellStyle="Navadno 2"/>
    <tableColumn id="13" xr3:uid="{11E899EE-C488-4396-A0E0-FD55AA287CB1}" name="Od tega: zakonite preživnine, odškodnine za škodo…." dataDxfId="99" dataCellStyle="Navadno 2"/>
    <tableColumn id="14" xr3:uid="{0196A28D-E5FF-4616-B8EC-FD7A63C6F6A7}" name="Delež preživnin in odškodnin v %" dataDxfId="98" dataCellStyle="Navadno 2"/>
    <tableColumn id="15" xr3:uid="{E4969658-09C0-45A4-A6F5-9414E82CB6F0}" name="Od tega: izvršnice" dataDxfId="97" dataCellStyle="Navadno 2"/>
    <tableColumn id="16" xr3:uid="{81DD6AC3-C7D8-4165-B103-034761DEB501}" name="Delež izvršnic v %" dataDxfId="96"/>
  </tableColumns>
  <tableStyleInfo name="TableStyleLight1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D993669D-0EF7-4C90-B29A-AEA2F8927AFA}" name="Tabela135627891011121323456789101112142345678910111223245678" displayName="Tabela135627891011121323456789101112142345678910111223245678" ref="A3:P24" totalsRowShown="0" headerRowDxfId="95" headerRowCellStyle="Poudarek1">
  <tableColumns count="16">
    <tableColumn id="1" xr3:uid="{504D9075-CC3E-4B78-ADA7-2EEF297380C6}" name="Šifra" dataDxfId="94" dataCellStyle="Navadno 2"/>
    <tableColumn id="2" xr3:uid="{B323EC36-BA9C-4B81-ABE2-AE4015127951}" name="Področje dejavnosti" dataDxfId="93" dataCellStyle="Navadno 2"/>
    <tableColumn id="3" xr3:uid="{42A6360C-300C-44F8-A6E9-7085F4C40D94}" name="Število subjektov" dataDxfId="92" dataCellStyle="Navadno 2"/>
    <tableColumn id="4" xr3:uid="{7F503A50-67F7-4BFF-A0B1-465533D7E114}" name="Delež subjektov v %" dataDxfId="91" dataCellStyle="Navadno 2"/>
    <tableColumn id="5" xr3:uid="{F82131F7-81C8-451C-80D0-87EED9D816C0}" name="Število zadev v blokadah*" dataCellStyle="Navadno 2"/>
    <tableColumn id="6" xr3:uid="{11E62392-43A2-4FF9-9AC4-E039555171D0}" name="Delež blokad v %" dataDxfId="90" dataCellStyle="Navadno 2"/>
    <tableColumn id="7" xr3:uid="{472D2183-6599-4998-BBE8-EAE8323053CD}" name="SKUPAJ: Povprečni dnevni znesek dospelih neporavnanih obveznosti" dataDxfId="89" dataCellStyle="Navadno 2"/>
    <tableColumn id="8" xr3:uid="{4D3AF458-3696-4F33-9CDA-70DFC420A321}" name="Delež v %" dataDxfId="88" dataCellStyle="Navadno 2"/>
    <tableColumn id="9" xr3:uid="{6DC5E5A3-8B06-4E37-8B9D-B641B29AB45B}" name="Od tega: sodni sklepi o izvršbi" dataDxfId="87" dataCellStyle="Navadno 2"/>
    <tableColumn id="10" xr3:uid="{3A162C63-A4EB-47D4-BCEB-C343EB05146A}" name="Delež sodnih sklepov v %" dataDxfId="86" dataCellStyle="Navadno 2"/>
    <tableColumn id="11" xr3:uid="{3CC7D528-FA55-4E23-8698-2269D702A795}" name="Od tega: davčni dolg in stroški davčne izvršbe" dataDxfId="85" dataCellStyle="Navadno 2"/>
    <tableColumn id="12" xr3:uid="{10C2FB48-B1EB-4D29-8B27-2B4D6181E326}" name="Delež davčnega dolga v %" dataDxfId="84" dataCellStyle="Navadno 2"/>
    <tableColumn id="13" xr3:uid="{0946E139-87E0-4DD2-AEFE-CC011408D2B5}" name="Od tega: zakonite preživnine, odškodnine za škodo…." dataDxfId="83" dataCellStyle="Navadno 2"/>
    <tableColumn id="14" xr3:uid="{8921679D-2AEB-469A-B4E6-79EFEFCD5BC8}" name="Delež preživnin in odškodnin v %" dataDxfId="82" dataCellStyle="Navadno 2"/>
    <tableColumn id="15" xr3:uid="{87BF3801-31E9-4864-A5A8-C29F51173B76}" name="Od tega: izvršnice" dataDxfId="81" dataCellStyle="Navadno 2"/>
    <tableColumn id="16" xr3:uid="{732E656D-1825-4B9A-90F0-41831BB45344}" name="Delež izvršnic v %" dataDxfId="80"/>
  </tableColumns>
  <tableStyleInfo name="TableStyleLight1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FC4A7CC8-AF34-404B-9FE1-E5177E3D9675}" name="Tabela1356278910111213234567891011121423456789101112232456789" displayName="Tabela1356278910111213234567891011121423456789101112232456789" ref="A3:P24" totalsRowShown="0" headerRowDxfId="79" headerRowCellStyle="Poudarek1">
  <tableColumns count="16">
    <tableColumn id="1" xr3:uid="{CEBAF02E-E200-4B95-84AE-CDE9B6B5E59D}" name="Šifra" dataDxfId="78" dataCellStyle="Navadno 2"/>
    <tableColumn id="2" xr3:uid="{666D2C71-9947-4FAC-A0A4-A38B696B065A}" name="Področje dejavnosti" dataDxfId="77" dataCellStyle="Navadno 2"/>
    <tableColumn id="3" xr3:uid="{1DE68B0E-8C72-4BE4-8865-5A4E861E7F41}" name="Število subjektov" dataDxfId="76" dataCellStyle="Navadno 2"/>
    <tableColumn id="4" xr3:uid="{1A5B7C77-7D06-412B-A4B6-9F74D637266C}" name="Delež subjektov v %" dataDxfId="75" dataCellStyle="Navadno 2"/>
    <tableColumn id="5" xr3:uid="{DC16A353-399F-48B5-942C-71396BB227EF}" name="Število zadev v blokadah*" dataCellStyle="Navadno 2"/>
    <tableColumn id="6" xr3:uid="{505CAD77-0EBC-46A5-829B-9AA3EC07BD3C}" name="Delež blokad v %" dataDxfId="74" dataCellStyle="Navadno 2"/>
    <tableColumn id="7" xr3:uid="{9FC2673E-E56E-4D0A-88AA-5F8CD195801A}" name="SKUPAJ: Povprečni dnevni znesek dospelih neporavnanih obveznosti" dataDxfId="73" dataCellStyle="Navadno 2"/>
    <tableColumn id="8" xr3:uid="{D138BDB1-7F47-459E-9921-1E44A44FEC19}" name="Delež v %" dataDxfId="72" dataCellStyle="Navadno 2"/>
    <tableColumn id="9" xr3:uid="{5A9E537E-DE5C-4F1D-919D-CF3B8EB23E24}" name="Od tega: sodni sklepi o izvršbi" dataDxfId="71" dataCellStyle="Navadno 2"/>
    <tableColumn id="10" xr3:uid="{13690501-73A9-427D-AF5B-794B9B213D15}" name="Delež sodnih sklepov v %" dataDxfId="70" dataCellStyle="Navadno 2"/>
    <tableColumn id="11" xr3:uid="{0412B9BA-6A3A-43EF-B73D-AE45925E849F}" name="Od tega: davčni dolg in stroški davčne izvršbe" dataDxfId="69" dataCellStyle="Navadno 2"/>
    <tableColumn id="12" xr3:uid="{A0077EB2-D593-457A-910C-6206EF967F63}" name="Delež davčnega dolga v %" dataDxfId="68" dataCellStyle="Navadno 2"/>
    <tableColumn id="13" xr3:uid="{B3AE2757-0FCD-465E-BAB0-3CDB10073B1D}" name="Od tega: zakonite preživnine, odškodnine za škodo…." dataDxfId="67" dataCellStyle="Navadno 2"/>
    <tableColumn id="14" xr3:uid="{922F301D-090F-464D-9FEE-406C63CD557A}" name="Delež preživnin in odškodnin v %" dataDxfId="66" dataCellStyle="Navadno 2"/>
    <tableColumn id="15" xr3:uid="{79BD8179-74A8-4159-9C24-A9FCB52534B5}" name="Od tega: izvršnice" dataDxfId="65" dataCellStyle="Navadno 2"/>
    <tableColumn id="16" xr3:uid="{15C0C6CA-EEFB-43C2-B259-5132EB10C04E}" name="Delež izvršnic v %" dataDxfId="64"/>
  </tableColumns>
  <tableStyleInfo name="TableStyleLight1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EC7A1815-F3EF-4638-8FAE-395476F36C9C}" name="Tabela135627891011121323456789101112142345678910111223245678910" displayName="Tabela135627891011121323456789101112142345678910111223245678910" ref="A3:P24" totalsRowShown="0" headerRowDxfId="63" headerRowCellStyle="Poudarek1">
  <tableColumns count="16">
    <tableColumn id="1" xr3:uid="{F47F8D02-39E1-4EB7-9766-EFF23A62A6FE}" name="Šifra" dataDxfId="62" dataCellStyle="Navadno 2"/>
    <tableColumn id="2" xr3:uid="{C023FCA7-4D71-416D-AC3F-7264BD9F5776}" name="Področje dejavnosti" dataDxfId="61" dataCellStyle="Navadno 2"/>
    <tableColumn id="3" xr3:uid="{9DAF7981-9356-4F02-AD13-D0B36F29A9BC}" name="Število subjektov" dataDxfId="60" dataCellStyle="Navadno 2"/>
    <tableColumn id="4" xr3:uid="{ABFDC295-5628-4EE0-9F3C-4A9E5018228C}" name="Delež subjektov v %" dataDxfId="59" dataCellStyle="Navadno 2"/>
    <tableColumn id="5" xr3:uid="{72F02E5A-1EFA-4C72-85B9-EF034FCD5D88}" name="Število zadev v blokadah*" dataCellStyle="Navadno 2"/>
    <tableColumn id="6" xr3:uid="{4B088022-C1EF-4622-9B61-ADAC25812B79}" name="Delež blokad v %" dataDxfId="58" dataCellStyle="Navadno 2"/>
    <tableColumn id="7" xr3:uid="{B83AB925-7571-4EF4-88DF-E0944C078028}" name="SKUPAJ: Povprečni dnevni znesek dospelih neporavnanih obveznosti" dataDxfId="57" dataCellStyle="Navadno 2"/>
    <tableColumn id="8" xr3:uid="{C6B11F32-AFA3-4AA5-8A8F-0286F3B9D90F}" name="Delež v %" dataDxfId="56" dataCellStyle="Navadno 2"/>
    <tableColumn id="9" xr3:uid="{B1422715-1225-48E7-84C2-E3DFA1A354A6}" name="Od tega: sodni sklepi o izvršbi" dataDxfId="55" dataCellStyle="Navadno 2"/>
    <tableColumn id="10" xr3:uid="{56BC57CB-61A9-4129-B236-D75FAF9E2001}" name="Delež sodnih sklepov v %" dataDxfId="54" dataCellStyle="Navadno 2"/>
    <tableColumn id="11" xr3:uid="{E2DDFFD2-1D5D-42B1-85DC-146374E146FE}" name="Od tega: davčni dolg in stroški davčne izvršbe" dataDxfId="53" dataCellStyle="Navadno 2"/>
    <tableColumn id="12" xr3:uid="{99813CF2-51F2-461D-963B-D0CF54792C54}" name="Delež davčnega dolga v %" dataDxfId="52" dataCellStyle="Navadno 2"/>
    <tableColumn id="13" xr3:uid="{1436F364-4733-43A7-9A5A-7D5B5CE44889}" name="Od tega: zakonite preživnine, odškodnine za škodo…." dataDxfId="51" dataCellStyle="Navadno 2"/>
    <tableColumn id="14" xr3:uid="{389847E7-5C5C-4888-B24E-43DE2BD2423F}" name="Delež preživnin in odškodnin v %" dataDxfId="50" dataCellStyle="Navadno 2"/>
    <tableColumn id="15" xr3:uid="{B0957269-E126-45AD-9388-119D6C42B1B1}" name="Od tega: izvršnice" dataDxfId="49" dataCellStyle="Navadno 2"/>
    <tableColumn id="16" xr3:uid="{EEC897C4-EC43-4F57-89CE-4D7DFBAC3043}" name="Delež izvršnic v %" dataDxfId="48"/>
  </tableColumns>
  <tableStyleInfo name="TableStyleLight1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90255DFB-EA07-48C6-835C-C746E3AEA057}" name="Tabela13562789101112132345678910111214234567891011122324567891011" displayName="Tabela13562789101112132345678910111214234567891011122324567891011" ref="A3:P24" totalsRowShown="0" headerRowDxfId="47" headerRowCellStyle="Poudarek1">
  <tableColumns count="16">
    <tableColumn id="1" xr3:uid="{B0D302F7-29DE-467E-91AE-A7A8001A2A91}" name="Šifra" dataDxfId="46" dataCellStyle="Navadno 2"/>
    <tableColumn id="2" xr3:uid="{40411BD6-ECB1-41D9-9EC1-5FB21BFABBAF}" name="Področje dejavnosti" dataDxfId="45" dataCellStyle="Navadno 2"/>
    <tableColumn id="3" xr3:uid="{A821313E-2B88-4C0C-A4E0-FC798162C794}" name="Število subjektov" dataDxfId="44" dataCellStyle="Navadno 2"/>
    <tableColumn id="4" xr3:uid="{875A8FF6-260B-4617-B0CD-44F7552FF53A}" name="Delež subjektov v %" dataDxfId="43" dataCellStyle="Navadno 2"/>
    <tableColumn id="5" xr3:uid="{E4D70BF7-A6B4-48A8-9B9A-E5550AD4A9BA}" name="Število zadev v blokadah*" dataCellStyle="Navadno 2"/>
    <tableColumn id="6" xr3:uid="{3813C234-21D8-4C13-9093-01A95E342870}" name="Delež blokad v %" dataDxfId="42" dataCellStyle="Navadno 2"/>
    <tableColumn id="7" xr3:uid="{46CA0152-FC01-4082-8CA8-7B93E4F9AE04}" name="SKUPAJ: Povprečni dnevni znesek dospelih neporavnanih obveznosti" dataDxfId="41" dataCellStyle="Navadno 2"/>
    <tableColumn id="8" xr3:uid="{F96C442B-7CFA-4C3B-854B-801E80A14A2B}" name="Delež v %" dataDxfId="40" dataCellStyle="Navadno 2"/>
    <tableColumn id="9" xr3:uid="{2E5911D5-9B30-4E3F-B72B-79E713A38F0F}" name="Od tega: sodni sklepi o izvršbi" dataDxfId="39" dataCellStyle="Navadno 2"/>
    <tableColumn id="10" xr3:uid="{50AE246B-5B2D-439D-BA22-D392CB198109}" name="Delež sodnih sklepov v %" dataDxfId="38" dataCellStyle="Navadno 2"/>
    <tableColumn id="11" xr3:uid="{BD62CE13-8FB4-40AD-BE5C-C7DC90C1A159}" name="Od tega: davčni dolg in stroški davčne izvršbe" dataDxfId="37" dataCellStyle="Navadno 2"/>
    <tableColumn id="12" xr3:uid="{AACAC2C5-5383-4CF1-A36E-7634E111FD71}" name="Delež davčnega dolga v %" dataDxfId="36" dataCellStyle="Navadno 2"/>
    <tableColumn id="13" xr3:uid="{7BE21CC9-7E8A-41FD-8ECB-36315E56F4C3}" name="Od tega: zakonite preživnine, odškodnine za škodo…." dataDxfId="35" dataCellStyle="Navadno 2"/>
    <tableColumn id="14" xr3:uid="{2F297096-9869-41BE-ABF7-934EA27FF3CD}" name="Delež preživnin in odškodnin v %" dataDxfId="34" dataCellStyle="Navadno 2"/>
    <tableColumn id="15" xr3:uid="{5EACD9E6-94D5-4681-9C2D-26DA4A3A8979}" name="Od tega: izvršnice" dataDxfId="33" dataCellStyle="Navadno 2"/>
    <tableColumn id="16" xr3:uid="{A22210DF-D424-4456-974D-B18BA40E68F0}" name="Delež izvršnic v %" dataDxfId="32"/>
  </tableColumns>
  <tableStyleInfo name="TableStyleLight1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BC362163-A107-482F-941D-4683F1575D85}" name="Tabela1356278910111213234567891011121423456789101112232456789101112" displayName="Tabela1356278910111213234567891011121423456789101112232456789101112" ref="A3:P24" totalsRowShown="0" headerRowDxfId="31" headerRowCellStyle="Poudarek1">
  <tableColumns count="16">
    <tableColumn id="1" xr3:uid="{0B3D7DF8-941D-4B99-AAFB-4E04F136A98D}" name="Šifra" dataDxfId="30" dataCellStyle="Navadno 2"/>
    <tableColumn id="2" xr3:uid="{20CD97BA-6F30-4B2F-A7ED-DC416E2911A6}" name="Področje dejavnosti" dataDxfId="29" dataCellStyle="Navadno 2"/>
    <tableColumn id="3" xr3:uid="{3526EA58-5165-474B-AE6C-E1FAEBD0B0D6}" name="Število subjektov" dataDxfId="28" dataCellStyle="Navadno 2"/>
    <tableColumn id="4" xr3:uid="{E3687021-57A4-46BD-B1EF-90DE7D6E39FE}" name="Delež subjektov v %" dataDxfId="27" dataCellStyle="Navadno 2"/>
    <tableColumn id="5" xr3:uid="{BC870089-E6CD-44D0-B354-4645A834C012}" name="Število zadev v blokadah*" dataCellStyle="Navadno 2"/>
    <tableColumn id="6" xr3:uid="{7BB628F5-8A39-4CEB-863B-EBB390DDA181}" name="Delež blokad v %" dataDxfId="26" dataCellStyle="Navadno 2"/>
    <tableColumn id="7" xr3:uid="{CD4C96A5-7A7E-4296-88F1-3061D6C6CF35}" name="SKUPAJ: Povprečni dnevni znesek dospelih neporavnanih obveznosti" dataDxfId="25" dataCellStyle="Navadno 2"/>
    <tableColumn id="8" xr3:uid="{DA95BC52-5F30-4A9D-9FCC-BF1582BC5334}" name="Delež v %" dataDxfId="24" dataCellStyle="Navadno 2"/>
    <tableColumn id="9" xr3:uid="{8405838D-F8AF-4664-BECB-918C6D899753}" name="Od tega: sodni sklepi o izvršbi" dataDxfId="23" dataCellStyle="Navadno 2"/>
    <tableColumn id="10" xr3:uid="{3C1947AC-4080-4045-982C-9C37939B6DB0}" name="Delež sodnih sklepov v %" dataDxfId="22" dataCellStyle="Navadno 2"/>
    <tableColumn id="11" xr3:uid="{627AC538-EA02-4849-A19B-68399FA9F6C2}" name="Od tega: davčni dolg in stroški davčne izvršbe" dataDxfId="21" dataCellStyle="Navadno 2"/>
    <tableColumn id="12" xr3:uid="{9B7E3470-D9B1-4D89-AACF-E901FCDDEE69}" name="Delež davčnega dolga v %" dataDxfId="20" dataCellStyle="Navadno 2"/>
    <tableColumn id="13" xr3:uid="{E33DFAC0-A4D4-4C8A-8058-6EE867631964}" name="Od tega: zakonite preživnine, odškodnine za škodo…." dataDxfId="19" dataCellStyle="Navadno 2"/>
    <tableColumn id="14" xr3:uid="{CB05DEBD-B2BB-41E1-AD62-E0477B8392F3}" name="Delež preživnin in odškodnin v %" dataDxfId="18" dataCellStyle="Navadno 2"/>
    <tableColumn id="15" xr3:uid="{345EC1A5-4A35-4D9E-8577-8BC207BEBC45}" name="Od tega: izvršnice" dataDxfId="17" dataCellStyle="Navadno 2"/>
    <tableColumn id="16" xr3:uid="{0E9CE255-7CB0-4040-AA04-B4BBD208D357}" name="Delež izvršnic v %" dataDxfId="16"/>
  </tableColumns>
  <tableStyleInfo name="TableStyleLight1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6648DA4-6C04-4B4E-A6C9-FBD14F1401B3}" name="Tabela135627891011121323456789101112142345678910111223245678910111213" displayName="Tabela135627891011121323456789101112142345678910111223245678910111213" ref="A3:P24" totalsRowShown="0" headerRowDxfId="15" headerRowCellStyle="Poudarek1">
  <tableColumns count="16">
    <tableColumn id="1" xr3:uid="{65FFEF8B-258D-4531-A286-688F546EFCDF}" name="Šifra" dataDxfId="14" dataCellStyle="Navadno 2"/>
    <tableColumn id="2" xr3:uid="{B1FE0E1E-F7CF-4D73-B20F-5416ED1C3D76}" name="Področje dejavnosti" dataDxfId="13" dataCellStyle="Navadno 2"/>
    <tableColumn id="3" xr3:uid="{9343646D-C845-41F5-B290-1AF3BDD24DF4}" name="Število subjektov" dataDxfId="12" dataCellStyle="Navadno 2"/>
    <tableColumn id="4" xr3:uid="{DF52C9E4-E6C7-43A2-B980-CD50C6DDDB2B}" name="Delež subjektov v %" dataDxfId="11" dataCellStyle="Navadno 2"/>
    <tableColumn id="5" xr3:uid="{78438D0E-FA30-4236-8BAA-B24F7123498C}" name="Število zadev v blokadah*" dataCellStyle="Navadno 2"/>
    <tableColumn id="6" xr3:uid="{A6DB86A3-1BA8-41AD-9BDA-6FEFFC74314C}" name="Delež blokad v %" dataDxfId="10" dataCellStyle="Navadno 2"/>
    <tableColumn id="7" xr3:uid="{FE464B10-4927-402C-B232-D0270E246F17}" name="SKUPAJ: Povprečni dnevni znesek dospelih neporavnanih obveznosti" dataDxfId="9" dataCellStyle="Navadno 2"/>
    <tableColumn id="8" xr3:uid="{962DF1E1-EA6B-4802-91BC-E5FEB12DE6BB}" name="Delež v %" dataDxfId="8" dataCellStyle="Navadno 2"/>
    <tableColumn id="9" xr3:uid="{888D296C-20FE-47AA-AA2B-F0E207E9B793}" name="Od tega: sodni sklepi o izvršbi" dataDxfId="7" dataCellStyle="Navadno 2"/>
    <tableColumn id="10" xr3:uid="{3AE74DED-8134-46D4-904C-9A310F0054F5}" name="Delež sodnih sklepov v %" dataDxfId="6" dataCellStyle="Navadno 2"/>
    <tableColumn id="11" xr3:uid="{8EEE12DF-3C6B-41F8-9242-8A61CE613449}" name="Od tega: davčni dolg in stroški davčne izvršbe" dataDxfId="5" dataCellStyle="Navadno 2"/>
    <tableColumn id="12" xr3:uid="{1ED3C274-B094-440A-AAA0-A541463E8E0F}" name="Delež davčnega dolga v %" dataDxfId="4" dataCellStyle="Navadno 2"/>
    <tableColumn id="13" xr3:uid="{D1C16CA3-C7C2-491D-A02B-F8C37A62E443}" name="Od tega: zakonite preživnine, odškodnine za škodo…." dataDxfId="3" dataCellStyle="Navadno 2"/>
    <tableColumn id="14" xr3:uid="{E32DFB96-A20E-4BE0-AE3A-EB42BEE837E3}" name="Delež preživnin in odškodnin v %" dataDxfId="2" dataCellStyle="Navadno 2"/>
    <tableColumn id="15" xr3:uid="{A944C3AE-F0C3-4954-A05F-3A3045191136}" name="Od tega: izvršnice" dataDxfId="1" dataCellStyle="Navadno 2"/>
    <tableColumn id="16" xr3:uid="{364286E6-96BC-4EF3-9E3D-538FBCE5B546}" name="Delež izvršnic v %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60C27-66B6-44C4-8A59-29A90A91EEF6}">
  <dimension ref="A1:Q30"/>
  <sheetViews>
    <sheetView view="pageLayout" zoomScaleNormal="110" workbookViewId="0">
      <selection activeCell="A33" sqref="A33"/>
    </sheetView>
  </sheetViews>
  <sheetFormatPr defaultColWidth="2.6640625" defaultRowHeight="14.4" x14ac:dyDescent="0.3"/>
  <cols>
    <col min="1" max="1" width="6.33203125" customWidth="1"/>
    <col min="2" max="2" width="41.6640625" customWidth="1"/>
    <col min="3" max="3" width="9.44140625" customWidth="1"/>
    <col min="4" max="6" width="10" customWidth="1"/>
    <col min="7" max="7" width="15.6640625" customWidth="1"/>
    <col min="8" max="12" width="10" customWidth="1"/>
    <col min="13" max="13" width="13.109375" customWidth="1"/>
    <col min="14" max="14" width="12.33203125" customWidth="1"/>
    <col min="15" max="16" width="10" customWidth="1"/>
  </cols>
  <sheetData>
    <row r="1" spans="1:17" ht="15.75" customHeight="1" x14ac:dyDescent="0.3">
      <c r="A1" s="17" t="s">
        <v>48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ht="15.75" customHeight="1" x14ac:dyDescent="0.3">
      <c r="B2" s="16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5" t="s">
        <v>31</v>
      </c>
      <c r="Q2" s="13"/>
    </row>
    <row r="3" spans="1:17" s="7" customFormat="1" ht="86.4" x14ac:dyDescent="0.3">
      <c r="A3" s="18" t="s">
        <v>46</v>
      </c>
      <c r="B3" s="19" t="s">
        <v>27</v>
      </c>
      <c r="C3" s="20" t="s">
        <v>39</v>
      </c>
      <c r="D3" s="20" t="s">
        <v>40</v>
      </c>
      <c r="E3" s="20" t="s">
        <v>33</v>
      </c>
      <c r="F3" s="20" t="s">
        <v>41</v>
      </c>
      <c r="G3" s="20" t="s">
        <v>34</v>
      </c>
      <c r="H3" s="20" t="s">
        <v>32</v>
      </c>
      <c r="I3" s="20" t="s">
        <v>35</v>
      </c>
      <c r="J3" s="20" t="s">
        <v>42</v>
      </c>
      <c r="K3" s="20" t="s">
        <v>36</v>
      </c>
      <c r="L3" s="20" t="s">
        <v>43</v>
      </c>
      <c r="M3" s="20" t="s">
        <v>37</v>
      </c>
      <c r="N3" s="20" t="s">
        <v>44</v>
      </c>
      <c r="O3" s="20" t="s">
        <v>38</v>
      </c>
      <c r="P3" s="20" t="s">
        <v>45</v>
      </c>
    </row>
    <row r="4" spans="1:17" s="1" customFormat="1" x14ac:dyDescent="0.3">
      <c r="A4" s="21" t="s">
        <v>1</v>
      </c>
      <c r="B4" s="6" t="s">
        <v>52</v>
      </c>
      <c r="C4" s="9">
        <v>19</v>
      </c>
      <c r="D4" s="8">
        <v>0.7624398073836276</v>
      </c>
      <c r="E4" s="9">
        <v>134</v>
      </c>
      <c r="F4" s="8">
        <v>0.86201350916693464</v>
      </c>
      <c r="G4" s="9">
        <v>668.61722999999995</v>
      </c>
      <c r="H4" s="8">
        <v>0.59260652860099761</v>
      </c>
      <c r="I4" s="9">
        <v>526.06358</v>
      </c>
      <c r="J4" s="8">
        <v>0.91067522669149004</v>
      </c>
      <c r="K4" s="9">
        <v>142.55365</v>
      </c>
      <c r="L4" s="8">
        <v>0.2676182689601595</v>
      </c>
      <c r="M4" s="10" t="s">
        <v>29</v>
      </c>
      <c r="N4" s="11" t="s">
        <v>29</v>
      </c>
      <c r="O4" s="10" t="s">
        <v>29</v>
      </c>
      <c r="P4" s="11" t="s">
        <v>29</v>
      </c>
    </row>
    <row r="5" spans="1:17" s="2" customFormat="1" x14ac:dyDescent="0.3">
      <c r="A5" s="6" t="s">
        <v>2</v>
      </c>
      <c r="B5" s="6" t="s">
        <v>53</v>
      </c>
      <c r="C5" s="9">
        <v>3</v>
      </c>
      <c r="D5" s="8">
        <v>0.1203852327447833</v>
      </c>
      <c r="E5" s="9">
        <v>9</v>
      </c>
      <c r="F5" s="8">
        <v>5.7896429720167251E-2</v>
      </c>
      <c r="G5" s="9">
        <v>176.19140999999999</v>
      </c>
      <c r="H5" s="8">
        <v>0.15616136582273704</v>
      </c>
      <c r="I5" s="14">
        <v>131.65644</v>
      </c>
      <c r="J5" s="15">
        <v>0.22791210587586119</v>
      </c>
      <c r="K5" s="9">
        <v>44.534970000000001</v>
      </c>
      <c r="L5" s="8">
        <v>8.3606218287589518E-2</v>
      </c>
      <c r="M5" s="10" t="s">
        <v>29</v>
      </c>
      <c r="N5" s="11" t="s">
        <v>29</v>
      </c>
      <c r="O5" s="10" t="s">
        <v>29</v>
      </c>
      <c r="P5" s="11" t="s">
        <v>29</v>
      </c>
    </row>
    <row r="6" spans="1:17" s="2" customFormat="1" x14ac:dyDescent="0.3">
      <c r="A6" s="6" t="s">
        <v>3</v>
      </c>
      <c r="B6" s="6" t="s">
        <v>26</v>
      </c>
      <c r="C6" s="9">
        <v>290</v>
      </c>
      <c r="D6" s="8">
        <v>11.637239165329053</v>
      </c>
      <c r="E6" s="9">
        <v>1767</v>
      </c>
      <c r="F6" s="8">
        <v>11.366999035059505</v>
      </c>
      <c r="G6" s="9">
        <v>13452.962210000007</v>
      </c>
      <c r="H6" s="8">
        <v>11.923583295435732</v>
      </c>
      <c r="I6" s="9">
        <v>6804.386999999997</v>
      </c>
      <c r="J6" s="8">
        <v>11.779159229615601</v>
      </c>
      <c r="K6" s="9">
        <v>6354.9407600000004</v>
      </c>
      <c r="L6" s="8">
        <v>11.930232902037657</v>
      </c>
      <c r="M6" s="10" t="s">
        <v>29</v>
      </c>
      <c r="N6" s="11" t="s">
        <v>29</v>
      </c>
      <c r="O6" s="9">
        <v>293.63446999999996</v>
      </c>
      <c r="P6" s="8">
        <v>16.427805086139536</v>
      </c>
    </row>
    <row r="7" spans="1:17" s="2" customFormat="1" x14ac:dyDescent="0.3">
      <c r="A7" s="6" t="s">
        <v>4</v>
      </c>
      <c r="B7" s="6" t="s">
        <v>62</v>
      </c>
      <c r="C7" s="9">
        <v>18</v>
      </c>
      <c r="D7" s="8">
        <v>0.7223113964686998</v>
      </c>
      <c r="E7" s="9">
        <v>109</v>
      </c>
      <c r="F7" s="8">
        <v>0.70119009327758119</v>
      </c>
      <c r="G7" s="9">
        <v>3044.2412999999997</v>
      </c>
      <c r="H7" s="8">
        <v>2.6981615011877396</v>
      </c>
      <c r="I7" s="9">
        <v>2978.6891800000003</v>
      </c>
      <c r="J7" s="8">
        <v>5.1564460026675656</v>
      </c>
      <c r="K7" s="9">
        <v>54.328410000000005</v>
      </c>
      <c r="L7" s="8">
        <v>0.10199160133435951</v>
      </c>
      <c r="M7" s="10" t="s">
        <v>29</v>
      </c>
      <c r="N7" s="11" t="s">
        <v>29</v>
      </c>
      <c r="O7" s="14">
        <v>11.223709999999999</v>
      </c>
      <c r="P7" s="15">
        <v>0.62792668797827167</v>
      </c>
    </row>
    <row r="8" spans="1:17" s="2" customFormat="1" x14ac:dyDescent="0.3">
      <c r="A8" s="6" t="s">
        <v>5</v>
      </c>
      <c r="B8" s="6" t="s">
        <v>63</v>
      </c>
      <c r="C8" s="9">
        <v>8</v>
      </c>
      <c r="D8" s="8">
        <v>0.32102728731942215</v>
      </c>
      <c r="E8" s="9">
        <v>14</v>
      </c>
      <c r="F8" s="8">
        <v>9.0061112898037948E-2</v>
      </c>
      <c r="G8" s="9">
        <v>52.276040000000009</v>
      </c>
      <c r="H8" s="8">
        <v>4.6333120361566074E-2</v>
      </c>
      <c r="I8" s="9">
        <v>17.070709999999998</v>
      </c>
      <c r="J8" s="8">
        <v>2.955131906115737E-2</v>
      </c>
      <c r="K8" s="9">
        <v>35.205329999999996</v>
      </c>
      <c r="L8" s="8">
        <v>6.6091534469802565E-2</v>
      </c>
      <c r="M8" s="10" t="s">
        <v>29</v>
      </c>
      <c r="N8" s="11" t="s">
        <v>29</v>
      </c>
      <c r="O8" s="10" t="s">
        <v>29</v>
      </c>
      <c r="P8" s="11" t="s">
        <v>29</v>
      </c>
    </row>
    <row r="9" spans="1:17" s="2" customFormat="1" x14ac:dyDescent="0.3">
      <c r="A9" s="6" t="s">
        <v>6</v>
      </c>
      <c r="B9" s="6" t="s">
        <v>20</v>
      </c>
      <c r="C9" s="9">
        <v>503</v>
      </c>
      <c r="D9" s="8">
        <v>20.184590690208669</v>
      </c>
      <c r="E9" s="9">
        <v>2817</v>
      </c>
      <c r="F9" s="8">
        <v>18.121582502412352</v>
      </c>
      <c r="G9" s="9">
        <v>22957.287469999985</v>
      </c>
      <c r="H9" s="8">
        <v>20.347424241059226</v>
      </c>
      <c r="I9" s="9">
        <v>11335.024539999999</v>
      </c>
      <c r="J9" s="8">
        <v>19.622202400930515</v>
      </c>
      <c r="K9" s="9">
        <v>10622.24937</v>
      </c>
      <c r="L9" s="8">
        <v>19.941320259863879</v>
      </c>
      <c r="M9" s="10" t="s">
        <v>29</v>
      </c>
      <c r="N9" s="11" t="s">
        <v>29</v>
      </c>
      <c r="O9" s="9">
        <v>1000.0135700000001</v>
      </c>
      <c r="P9" s="8">
        <v>55.947205419903725</v>
      </c>
    </row>
    <row r="10" spans="1:17" s="2" customFormat="1" x14ac:dyDescent="0.3">
      <c r="A10" s="6" t="s">
        <v>7</v>
      </c>
      <c r="B10" s="6" t="s">
        <v>54</v>
      </c>
      <c r="C10" s="9">
        <v>373</v>
      </c>
      <c r="D10" s="8">
        <v>14.967897271268058</v>
      </c>
      <c r="E10" s="9">
        <v>2809</v>
      </c>
      <c r="F10" s="8">
        <v>18.070119009327758</v>
      </c>
      <c r="G10" s="9">
        <v>20986.721090000006</v>
      </c>
      <c r="H10" s="8">
        <v>18.600878610116357</v>
      </c>
      <c r="I10" s="9">
        <v>8679.6292300000023</v>
      </c>
      <c r="J10" s="8">
        <v>15.025414450147521</v>
      </c>
      <c r="K10" s="9">
        <v>12246.211880000004</v>
      </c>
      <c r="L10" s="8">
        <v>22.990011302025177</v>
      </c>
      <c r="M10" s="14">
        <v>5.2261000000000006</v>
      </c>
      <c r="N10" s="8">
        <v>100</v>
      </c>
      <c r="O10" s="9">
        <v>55.653909999999996</v>
      </c>
      <c r="P10" s="8">
        <v>3.1136384831166182</v>
      </c>
    </row>
    <row r="11" spans="1:17" s="2" customFormat="1" x14ac:dyDescent="0.3">
      <c r="A11" s="6" t="s">
        <v>8</v>
      </c>
      <c r="B11" s="6" t="s">
        <v>55</v>
      </c>
      <c r="C11" s="9">
        <v>209</v>
      </c>
      <c r="D11" s="8">
        <v>8.386837881219904</v>
      </c>
      <c r="E11" s="9">
        <v>1639</v>
      </c>
      <c r="F11" s="8">
        <v>10.543583145706014</v>
      </c>
      <c r="G11" s="9">
        <v>5889.5851399999992</v>
      </c>
      <c r="H11" s="8">
        <v>5.2200368882438468</v>
      </c>
      <c r="I11" s="9">
        <v>3064.0184199999994</v>
      </c>
      <c r="J11" s="8">
        <v>5.3041605146290509</v>
      </c>
      <c r="K11" s="9">
        <v>2644.14696</v>
      </c>
      <c r="L11" s="8">
        <v>4.9638997830744289</v>
      </c>
      <c r="M11" s="24" t="s">
        <v>29</v>
      </c>
      <c r="N11" s="11" t="s">
        <v>29</v>
      </c>
      <c r="O11" s="9">
        <v>181.41974999999999</v>
      </c>
      <c r="P11" s="8">
        <v>10.149790287823372</v>
      </c>
    </row>
    <row r="12" spans="1:17" s="2" customFormat="1" x14ac:dyDescent="0.3">
      <c r="A12" s="6" t="s">
        <v>9</v>
      </c>
      <c r="B12" s="6" t="s">
        <v>56</v>
      </c>
      <c r="C12" s="9">
        <v>248</v>
      </c>
      <c r="D12" s="8">
        <v>9.9518459069020864</v>
      </c>
      <c r="E12" s="9">
        <v>1876</v>
      </c>
      <c r="F12" s="8">
        <v>12.068189128337085</v>
      </c>
      <c r="G12" s="9">
        <v>6246.8818899999969</v>
      </c>
      <c r="H12" s="8">
        <v>5.5367149174623238</v>
      </c>
      <c r="I12" s="9">
        <v>3671.6402600000024</v>
      </c>
      <c r="J12" s="8">
        <v>6.3560222627559657</v>
      </c>
      <c r="K12" s="9">
        <v>2517.6789399999993</v>
      </c>
      <c r="L12" s="8">
        <v>4.7264793270480912</v>
      </c>
      <c r="M12" s="10" t="s">
        <v>29</v>
      </c>
      <c r="N12" s="11" t="s">
        <v>29</v>
      </c>
      <c r="O12" s="14">
        <v>57.562769999999993</v>
      </c>
      <c r="P12" s="15">
        <v>3.2204324164607798</v>
      </c>
    </row>
    <row r="13" spans="1:17" s="2" customFormat="1" x14ac:dyDescent="0.3">
      <c r="A13" s="6" t="s">
        <v>10</v>
      </c>
      <c r="B13" s="6" t="s">
        <v>57</v>
      </c>
      <c r="C13" s="9">
        <v>25</v>
      </c>
      <c r="D13" s="8">
        <v>1.0032102728731942</v>
      </c>
      <c r="E13" s="9">
        <v>115</v>
      </c>
      <c r="F13" s="8">
        <v>0.73978771309102609</v>
      </c>
      <c r="G13" s="9">
        <v>551.24211999999989</v>
      </c>
      <c r="H13" s="8">
        <v>0.48857502393687119</v>
      </c>
      <c r="I13" s="9">
        <v>465.90937999999994</v>
      </c>
      <c r="J13" s="8">
        <v>0.80654154056662031</v>
      </c>
      <c r="K13" s="9">
        <v>85.332729999999998</v>
      </c>
      <c r="L13" s="8">
        <v>0.16019651189741316</v>
      </c>
      <c r="M13" s="10" t="s">
        <v>29</v>
      </c>
      <c r="N13" s="11" t="s">
        <v>29</v>
      </c>
      <c r="O13" s="10" t="s">
        <v>29</v>
      </c>
      <c r="P13" s="11" t="s">
        <v>29</v>
      </c>
    </row>
    <row r="14" spans="1:17" s="2" customFormat="1" x14ac:dyDescent="0.3">
      <c r="A14" s="6" t="s">
        <v>11</v>
      </c>
      <c r="B14" s="6" t="s">
        <v>64</v>
      </c>
      <c r="C14" s="9">
        <v>39</v>
      </c>
      <c r="D14" s="8">
        <v>1.5650080256821832</v>
      </c>
      <c r="E14" s="9">
        <v>133</v>
      </c>
      <c r="F14" s="8">
        <v>0.85558057253136055</v>
      </c>
      <c r="G14" s="9">
        <v>406.79358000000008</v>
      </c>
      <c r="H14" s="8">
        <v>0.3605478897110867</v>
      </c>
      <c r="I14" s="9">
        <v>146.76676999999995</v>
      </c>
      <c r="J14" s="8">
        <v>0.2540697866606309</v>
      </c>
      <c r="K14" s="9">
        <v>205.79035000000005</v>
      </c>
      <c r="L14" s="8">
        <v>0.38633354695376354</v>
      </c>
      <c r="M14" s="10" t="s">
        <v>29</v>
      </c>
      <c r="N14" s="11" t="s">
        <v>29</v>
      </c>
      <c r="O14" s="14">
        <v>54.236470000000004</v>
      </c>
      <c r="P14" s="15">
        <v>3.0343377523771462</v>
      </c>
    </row>
    <row r="15" spans="1:17" s="2" customFormat="1" x14ac:dyDescent="0.3">
      <c r="A15" s="6" t="s">
        <v>12</v>
      </c>
      <c r="B15" s="6" t="s">
        <v>21</v>
      </c>
      <c r="C15" s="9">
        <v>26</v>
      </c>
      <c r="D15" s="8">
        <v>1.043338683788122</v>
      </c>
      <c r="E15" s="9">
        <v>68</v>
      </c>
      <c r="F15" s="8">
        <v>0.43743969121904153</v>
      </c>
      <c r="G15" s="9">
        <v>344.90125999999987</v>
      </c>
      <c r="H15" s="8">
        <v>0.3056917010629685</v>
      </c>
      <c r="I15" s="9">
        <v>235.88821000000002</v>
      </c>
      <c r="J15" s="8">
        <v>0.40834902335493328</v>
      </c>
      <c r="K15" s="9">
        <v>109.01304999999999</v>
      </c>
      <c r="L15" s="8">
        <v>0.20465195899976824</v>
      </c>
      <c r="M15" s="10" t="s">
        <v>29</v>
      </c>
      <c r="N15" s="11" t="s">
        <v>29</v>
      </c>
      <c r="O15" s="10" t="s">
        <v>29</v>
      </c>
      <c r="P15" s="11" t="s">
        <v>29</v>
      </c>
      <c r="Q15" s="3"/>
    </row>
    <row r="16" spans="1:17" s="2" customFormat="1" x14ac:dyDescent="0.3">
      <c r="A16" s="6" t="s">
        <v>13</v>
      </c>
      <c r="B16" s="6" t="s">
        <v>58</v>
      </c>
      <c r="C16" s="9">
        <v>83</v>
      </c>
      <c r="D16" s="8">
        <v>3.3306581059390048</v>
      </c>
      <c r="E16" s="9">
        <v>797</v>
      </c>
      <c r="F16" s="8">
        <v>5.1270504985525891</v>
      </c>
      <c r="G16" s="9">
        <v>4556.8559900000009</v>
      </c>
      <c r="H16" s="8">
        <v>4.0388169619388412</v>
      </c>
      <c r="I16" s="9">
        <v>2860.748540000001</v>
      </c>
      <c r="J16" s="8">
        <v>4.95227748929483</v>
      </c>
      <c r="K16" s="9">
        <v>1676.3837200000005</v>
      </c>
      <c r="L16" s="8">
        <v>3.1471022261400727</v>
      </c>
      <c r="M16" s="10" t="s">
        <v>29</v>
      </c>
      <c r="N16" s="11" t="s">
        <v>29</v>
      </c>
      <c r="O16" s="9">
        <v>19.723749999999999</v>
      </c>
      <c r="P16" s="8">
        <v>1.1034737187624624</v>
      </c>
    </row>
    <row r="17" spans="1:16" s="2" customFormat="1" x14ac:dyDescent="0.3">
      <c r="A17" s="6" t="s">
        <v>14</v>
      </c>
      <c r="B17" s="6" t="s">
        <v>59</v>
      </c>
      <c r="C17" s="9">
        <v>278</v>
      </c>
      <c r="D17" s="8">
        <v>11.15569823434992</v>
      </c>
      <c r="E17" s="9">
        <v>1640</v>
      </c>
      <c r="F17" s="8">
        <v>10.550016082341589</v>
      </c>
      <c r="G17" s="9">
        <v>17945.626659999994</v>
      </c>
      <c r="H17" s="8">
        <v>15.905506231946958</v>
      </c>
      <c r="I17" s="9">
        <v>12327.32154999999</v>
      </c>
      <c r="J17" s="8">
        <v>21.339980135186572</v>
      </c>
      <c r="K17" s="9">
        <v>5511.8328699999965</v>
      </c>
      <c r="L17" s="8">
        <v>10.34745284646943</v>
      </c>
      <c r="M17" s="10" t="s">
        <v>29</v>
      </c>
      <c r="N17" s="11" t="s">
        <v>29</v>
      </c>
      <c r="O17" s="14">
        <v>106.47225000000002</v>
      </c>
      <c r="P17" s="15">
        <v>5.9567440092531401</v>
      </c>
    </row>
    <row r="18" spans="1:16" s="2" customFormat="1" x14ac:dyDescent="0.3">
      <c r="A18" s="6" t="s">
        <v>15</v>
      </c>
      <c r="B18" s="6" t="s">
        <v>22</v>
      </c>
      <c r="C18" s="9">
        <v>98</v>
      </c>
      <c r="D18" s="8">
        <v>3.9325842696629212</v>
      </c>
      <c r="E18" s="9">
        <v>393</v>
      </c>
      <c r="F18" s="8">
        <v>2.5281440977806371</v>
      </c>
      <c r="G18" s="9">
        <v>2468.5869600000001</v>
      </c>
      <c r="H18" s="8">
        <v>2.1879495222031444</v>
      </c>
      <c r="I18" s="9">
        <v>1035.51701</v>
      </c>
      <c r="J18" s="8">
        <v>1.7925964154839307</v>
      </c>
      <c r="K18" s="14">
        <v>1425.5869799999994</v>
      </c>
      <c r="L18" s="15">
        <v>2.6762774565206948</v>
      </c>
      <c r="M18" s="10" t="s">
        <v>29</v>
      </c>
      <c r="N18" s="11" t="s">
        <v>29</v>
      </c>
      <c r="O18" s="14">
        <v>7.4829799999999995</v>
      </c>
      <c r="P18" s="15">
        <v>0.4186461381849359</v>
      </c>
    </row>
    <row r="19" spans="1:16" s="2" customFormat="1" x14ac:dyDescent="0.3">
      <c r="A19" s="6" t="s">
        <v>16</v>
      </c>
      <c r="B19" s="6" t="s">
        <v>60</v>
      </c>
      <c r="C19" s="9">
        <v>3</v>
      </c>
      <c r="D19" s="8">
        <v>0.1203852327447833</v>
      </c>
      <c r="E19" s="9">
        <v>54</v>
      </c>
      <c r="F19" s="8">
        <v>0.34737857832100355</v>
      </c>
      <c r="G19" s="9">
        <v>8977.2085400000014</v>
      </c>
      <c r="H19" s="8">
        <v>7.9566486634163338</v>
      </c>
      <c r="I19" s="9">
        <v>1302.9118600000002</v>
      </c>
      <c r="J19" s="8">
        <v>2.2554869764307406</v>
      </c>
      <c r="K19" s="9">
        <v>7674.2966800000004</v>
      </c>
      <c r="L19" s="8">
        <v>14.407081074306404</v>
      </c>
      <c r="M19" s="10" t="s">
        <v>29</v>
      </c>
      <c r="N19" s="11" t="s">
        <v>29</v>
      </c>
      <c r="O19" s="10" t="s">
        <v>29</v>
      </c>
      <c r="P19" s="11" t="s">
        <v>29</v>
      </c>
    </row>
    <row r="20" spans="1:16" s="2" customFormat="1" x14ac:dyDescent="0.3">
      <c r="A20" s="6" t="s">
        <v>17</v>
      </c>
      <c r="B20" s="6" t="s">
        <v>23</v>
      </c>
      <c r="C20" s="9">
        <v>38</v>
      </c>
      <c r="D20" s="8">
        <v>1.5248796147672552</v>
      </c>
      <c r="E20" s="9">
        <v>102</v>
      </c>
      <c r="F20" s="8">
        <v>0.65615953682856221</v>
      </c>
      <c r="G20" s="9">
        <v>125.11319999999996</v>
      </c>
      <c r="H20" s="8">
        <v>0.11088990203582148</v>
      </c>
      <c r="I20" s="9">
        <v>34.426130000000001</v>
      </c>
      <c r="J20" s="8">
        <v>5.9595503155456434E-2</v>
      </c>
      <c r="K20" s="9">
        <v>90.687069999999977</v>
      </c>
      <c r="L20" s="8">
        <v>0.17024830083599266</v>
      </c>
      <c r="M20" s="10" t="s">
        <v>29</v>
      </c>
      <c r="N20" s="11" t="s">
        <v>29</v>
      </c>
      <c r="O20" s="10" t="s">
        <v>29</v>
      </c>
      <c r="P20" s="11" t="s">
        <v>29</v>
      </c>
    </row>
    <row r="21" spans="1:16" s="2" customFormat="1" x14ac:dyDescent="0.3">
      <c r="A21" s="6" t="s">
        <v>18</v>
      </c>
      <c r="B21" s="6" t="s">
        <v>24</v>
      </c>
      <c r="C21" s="9">
        <v>19</v>
      </c>
      <c r="D21" s="8">
        <v>0.7624398073836276</v>
      </c>
      <c r="E21" s="9">
        <v>151</v>
      </c>
      <c r="F21" s="8">
        <v>0.97137343197169512</v>
      </c>
      <c r="G21" s="9">
        <v>1016.26595</v>
      </c>
      <c r="H21" s="8">
        <v>0.90073334898189072</v>
      </c>
      <c r="I21" s="9">
        <v>686.07819999999992</v>
      </c>
      <c r="J21" s="8">
        <v>1.1876785317719381</v>
      </c>
      <c r="K21" s="9">
        <v>330.18774999999999</v>
      </c>
      <c r="L21" s="8">
        <v>0.61986679461977923</v>
      </c>
      <c r="M21" s="10" t="s">
        <v>29</v>
      </c>
      <c r="N21" s="11" t="s">
        <v>29</v>
      </c>
      <c r="O21" s="10" t="s">
        <v>29</v>
      </c>
      <c r="P21" s="11" t="s">
        <v>29</v>
      </c>
    </row>
    <row r="22" spans="1:16" s="2" customFormat="1" x14ac:dyDescent="0.3">
      <c r="A22" s="6" t="s">
        <v>19</v>
      </c>
      <c r="B22" s="6" t="s">
        <v>61</v>
      </c>
      <c r="C22" s="9">
        <v>73</v>
      </c>
      <c r="D22" s="8">
        <v>2.9293739967897272</v>
      </c>
      <c r="E22" s="9">
        <v>182</v>
      </c>
      <c r="F22" s="8">
        <v>1.1707944676744935</v>
      </c>
      <c r="G22" s="9">
        <v>1813.3357500000002</v>
      </c>
      <c r="H22" s="8">
        <v>1.6071895185764007</v>
      </c>
      <c r="I22" s="9">
        <v>757.77002000000016</v>
      </c>
      <c r="J22" s="8">
        <v>1.3117851358261963</v>
      </c>
      <c r="K22" s="9">
        <v>1055.5657299999998</v>
      </c>
      <c r="L22" s="8">
        <v>1.9816305891590082</v>
      </c>
      <c r="M22" s="10" t="s">
        <v>29</v>
      </c>
      <c r="N22" s="11" t="s">
        <v>29</v>
      </c>
      <c r="O22" s="10" t="s">
        <v>29</v>
      </c>
      <c r="P22" s="11" t="s">
        <v>29</v>
      </c>
    </row>
    <row r="23" spans="1:16" s="2" customFormat="1" x14ac:dyDescent="0.3">
      <c r="A23" s="22" t="s">
        <v>47</v>
      </c>
      <c r="B23" s="22" t="s">
        <v>25</v>
      </c>
      <c r="C23" s="29">
        <v>139</v>
      </c>
      <c r="D23" s="27">
        <v>5.57784911717496</v>
      </c>
      <c r="E23" s="29">
        <v>736</v>
      </c>
      <c r="F23" s="27">
        <v>4.7346413637825666</v>
      </c>
      <c r="G23" s="29">
        <v>1145.8104300000002</v>
      </c>
      <c r="H23" s="27">
        <v>1.0155507678991709</v>
      </c>
      <c r="I23" s="29">
        <v>704.80454999999995</v>
      </c>
      <c r="J23" s="27">
        <v>1.2200959498934401</v>
      </c>
      <c r="K23" s="29">
        <v>441.00590000000022</v>
      </c>
      <c r="L23" s="27">
        <v>0.82790749699651511</v>
      </c>
      <c r="M23" s="28" t="s">
        <v>29</v>
      </c>
      <c r="N23" s="23" t="s">
        <v>29</v>
      </c>
      <c r="O23" s="28" t="s">
        <v>29</v>
      </c>
      <c r="P23" s="23" t="s">
        <v>29</v>
      </c>
    </row>
    <row r="24" spans="1:16" s="2" customFormat="1" ht="15" customHeight="1" x14ac:dyDescent="0.3">
      <c r="A24" s="12" t="s">
        <v>28</v>
      </c>
      <c r="B24" s="12"/>
      <c r="C24" s="25">
        <f>SUM(C4:C23)</f>
        <v>2492</v>
      </c>
      <c r="D24" s="26">
        <f>SUM(D4:D23)</f>
        <v>100.00000000000001</v>
      </c>
      <c r="E24" s="25">
        <f>SUM(E4:E23)</f>
        <v>15545</v>
      </c>
      <c r="F24" s="26">
        <f>SUM(F4:F23)</f>
        <v>100.00000000000003</v>
      </c>
      <c r="G24" s="25">
        <f t="shared" ref="G24:L24" si="0">SUM(G4:G23)</f>
        <v>112826.50421999997</v>
      </c>
      <c r="H24" s="26">
        <f t="shared" si="0"/>
        <v>100.00000000000001</v>
      </c>
      <c r="I24" s="25">
        <f t="shared" si="0"/>
        <v>57766.321579999982</v>
      </c>
      <c r="J24" s="26">
        <f t="shared" si="0"/>
        <v>100.00000000000001</v>
      </c>
      <c r="K24" s="25">
        <f>SUM(K4:K23)</f>
        <v>53267.533100000008</v>
      </c>
      <c r="L24" s="26">
        <f t="shared" si="0"/>
        <v>100</v>
      </c>
      <c r="M24" s="25">
        <f>SUM(M4:M22)</f>
        <v>5.2261000000000006</v>
      </c>
      <c r="N24" s="26">
        <f>SUM(N4:N23)</f>
        <v>100</v>
      </c>
      <c r="O24" s="25">
        <f>SUM(O4:O23)</f>
        <v>1787.4236300000002</v>
      </c>
      <c r="P24" s="26">
        <f>SUM(P4:P22)</f>
        <v>99.999999999999986</v>
      </c>
    </row>
    <row r="25" spans="1:16" ht="33.75" customHeight="1" x14ac:dyDescent="0.3">
      <c r="A25" s="4" t="s">
        <v>0</v>
      </c>
    </row>
    <row r="26" spans="1:16" x14ac:dyDescent="0.3">
      <c r="A26" t="s">
        <v>49</v>
      </c>
    </row>
    <row r="27" spans="1:16" x14ac:dyDescent="0.3">
      <c r="A27" t="s">
        <v>51</v>
      </c>
    </row>
    <row r="28" spans="1:16" x14ac:dyDescent="0.3">
      <c r="A28" t="s">
        <v>50</v>
      </c>
    </row>
    <row r="30" spans="1:16" x14ac:dyDescent="0.3">
      <c r="A30" s="4" t="s">
        <v>30</v>
      </c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{A98334BE-D145-4A38-8A24-E1C3991D08FC}</x14:id>
        </ext>
      </extLst>
    </cfRule>
  </conditionalFormatting>
  <pageMargins left="0.70866141732283472" right="0.70866141732283472" top="1.1811023622047245" bottom="0.74803149606299213" header="0.59055118110236227" footer="0.31496062992125984"/>
  <pageSetup paperSize="9" scale="65" orientation="landscape" cellComments="atEnd" r:id="rId1"/>
  <headerFooter>
    <oddHeader>&amp;L&amp;G</oddHeader>
    <oddFooter>&amp;F</oddFoot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A98334BE-D145-4A38-8A24-E1C3991D08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B20A5-F6DB-41A8-9AAD-D4E6D3101C6B}">
  <dimension ref="A1:Q30"/>
  <sheetViews>
    <sheetView view="pageLayout" zoomScaleNormal="110" workbookViewId="0">
      <selection activeCell="P35" sqref="P35"/>
    </sheetView>
  </sheetViews>
  <sheetFormatPr defaultColWidth="2.6640625" defaultRowHeight="14.4" x14ac:dyDescent="0.3"/>
  <cols>
    <col min="1" max="1" width="6.33203125" customWidth="1"/>
    <col min="2" max="2" width="41.6640625" customWidth="1"/>
    <col min="3" max="3" width="9.44140625" customWidth="1"/>
    <col min="4" max="6" width="10" customWidth="1"/>
    <col min="7" max="7" width="15.6640625" customWidth="1"/>
    <col min="8" max="12" width="10" customWidth="1"/>
    <col min="13" max="13" width="13.109375" customWidth="1"/>
    <col min="14" max="14" width="12.33203125" customWidth="1"/>
    <col min="15" max="16" width="10" customWidth="1"/>
  </cols>
  <sheetData>
    <row r="1" spans="1:17" ht="15.75" customHeight="1" x14ac:dyDescent="0.3">
      <c r="A1" s="17" t="s">
        <v>65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ht="15.75" customHeight="1" x14ac:dyDescent="0.3">
      <c r="B2" s="16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5" t="s">
        <v>31</v>
      </c>
      <c r="Q2" s="13"/>
    </row>
    <row r="3" spans="1:17" s="7" customFormat="1" ht="86.4" x14ac:dyDescent="0.3">
      <c r="A3" s="18" t="s">
        <v>46</v>
      </c>
      <c r="B3" s="19" t="s">
        <v>27</v>
      </c>
      <c r="C3" s="20" t="s">
        <v>39</v>
      </c>
      <c r="D3" s="20" t="s">
        <v>40</v>
      </c>
      <c r="E3" s="20" t="s">
        <v>33</v>
      </c>
      <c r="F3" s="20" t="s">
        <v>41</v>
      </c>
      <c r="G3" s="20" t="s">
        <v>34</v>
      </c>
      <c r="H3" s="20" t="s">
        <v>32</v>
      </c>
      <c r="I3" s="20" t="s">
        <v>35</v>
      </c>
      <c r="J3" s="20" t="s">
        <v>42</v>
      </c>
      <c r="K3" s="20" t="s">
        <v>36</v>
      </c>
      <c r="L3" s="20" t="s">
        <v>43</v>
      </c>
      <c r="M3" s="20" t="s">
        <v>37</v>
      </c>
      <c r="N3" s="20" t="s">
        <v>44</v>
      </c>
      <c r="O3" s="20" t="s">
        <v>38</v>
      </c>
      <c r="P3" s="20" t="s">
        <v>45</v>
      </c>
    </row>
    <row r="4" spans="1:17" s="1" customFormat="1" x14ac:dyDescent="0.3">
      <c r="A4" s="21" t="s">
        <v>1</v>
      </c>
      <c r="B4" s="6" t="s">
        <v>52</v>
      </c>
      <c r="C4" s="9">
        <v>18</v>
      </c>
      <c r="D4" s="8">
        <v>0.73140999593661105</v>
      </c>
      <c r="E4" s="9">
        <v>147</v>
      </c>
      <c r="F4" s="8">
        <v>0.9426702577914583</v>
      </c>
      <c r="G4" s="9">
        <v>696.00581999999986</v>
      </c>
      <c r="H4" s="8">
        <v>0.6275657871262641</v>
      </c>
      <c r="I4" s="9">
        <v>543.55457999999999</v>
      </c>
      <c r="J4" s="8">
        <v>0.79742230157253458</v>
      </c>
      <c r="K4" s="9">
        <v>152.45123999999998</v>
      </c>
      <c r="L4" s="8">
        <v>0.37127078944195974</v>
      </c>
      <c r="M4" s="10" t="s">
        <v>29</v>
      </c>
      <c r="N4" s="11" t="s">
        <v>29</v>
      </c>
      <c r="O4" s="10" t="s">
        <v>29</v>
      </c>
      <c r="P4" s="11" t="s">
        <v>29</v>
      </c>
    </row>
    <row r="5" spans="1:17" s="2" customFormat="1" x14ac:dyDescent="0.3">
      <c r="A5" s="6" t="s">
        <v>2</v>
      </c>
      <c r="B5" s="6" t="s">
        <v>53</v>
      </c>
      <c r="C5" s="9">
        <v>3</v>
      </c>
      <c r="D5" s="8">
        <v>0.12190166598943519</v>
      </c>
      <c r="E5" s="9">
        <v>13</v>
      </c>
      <c r="F5" s="8">
        <v>8.3365396947543927E-2</v>
      </c>
      <c r="G5" s="9">
        <v>198.24678</v>
      </c>
      <c r="H5" s="8">
        <v>0.17875266694745071</v>
      </c>
      <c r="I5" s="14">
        <v>131.65644</v>
      </c>
      <c r="J5" s="15">
        <v>0.19314671472669093</v>
      </c>
      <c r="K5" s="9">
        <v>66.590339999999998</v>
      </c>
      <c r="L5" s="8">
        <v>0.16217020013093045</v>
      </c>
      <c r="M5" s="10" t="s">
        <v>29</v>
      </c>
      <c r="N5" s="11" t="s">
        <v>29</v>
      </c>
      <c r="O5" s="10" t="s">
        <v>29</v>
      </c>
      <c r="P5" s="11" t="s">
        <v>29</v>
      </c>
    </row>
    <row r="6" spans="1:17" s="2" customFormat="1" x14ac:dyDescent="0.3">
      <c r="A6" s="6" t="s">
        <v>3</v>
      </c>
      <c r="B6" s="6" t="s">
        <v>26</v>
      </c>
      <c r="C6" s="9">
        <v>280</v>
      </c>
      <c r="D6" s="8">
        <v>11.377488825680619</v>
      </c>
      <c r="E6" s="9">
        <v>1773</v>
      </c>
      <c r="F6" s="8">
        <v>11.369757599076568</v>
      </c>
      <c r="G6" s="9">
        <v>13435.270860000001</v>
      </c>
      <c r="H6" s="8">
        <v>12.114146304854838</v>
      </c>
      <c r="I6" s="9">
        <v>6883.75666</v>
      </c>
      <c r="J6" s="8">
        <v>10.098822236549756</v>
      </c>
      <c r="K6" s="9">
        <v>6327.892240000001</v>
      </c>
      <c r="L6" s="8">
        <v>15.4105768339336</v>
      </c>
      <c r="M6" s="10" t="s">
        <v>29</v>
      </c>
      <c r="N6" s="11" t="s">
        <v>29</v>
      </c>
      <c r="O6" s="9">
        <v>223.62200000000001</v>
      </c>
      <c r="P6" s="8">
        <v>13.313431592152453</v>
      </c>
    </row>
    <row r="7" spans="1:17" s="2" customFormat="1" x14ac:dyDescent="0.3">
      <c r="A7" s="6" t="s">
        <v>4</v>
      </c>
      <c r="B7" s="6" t="s">
        <v>62</v>
      </c>
      <c r="C7" s="9">
        <v>17</v>
      </c>
      <c r="D7" s="8">
        <v>0.69077610727346606</v>
      </c>
      <c r="E7" s="9">
        <v>134</v>
      </c>
      <c r="F7" s="8">
        <v>0.85930486084391433</v>
      </c>
      <c r="G7" s="9">
        <v>3218.5940100000003</v>
      </c>
      <c r="H7" s="8">
        <v>2.9021014268609551</v>
      </c>
      <c r="I7" s="9">
        <v>3128.19823</v>
      </c>
      <c r="J7" s="8">
        <v>4.5892264072942384</v>
      </c>
      <c r="K7" s="9">
        <v>58.352520000000005</v>
      </c>
      <c r="L7" s="8">
        <v>0.14210829748795581</v>
      </c>
      <c r="M7" s="10" t="s">
        <v>29</v>
      </c>
      <c r="N7" s="11" t="s">
        <v>29</v>
      </c>
      <c r="O7" s="14">
        <v>32.04327</v>
      </c>
      <c r="P7" s="15">
        <v>1.9077098100091714</v>
      </c>
    </row>
    <row r="8" spans="1:17" s="2" customFormat="1" x14ac:dyDescent="0.3">
      <c r="A8" s="6" t="s">
        <v>5</v>
      </c>
      <c r="B8" s="6" t="s">
        <v>63</v>
      </c>
      <c r="C8" s="9">
        <v>6</v>
      </c>
      <c r="D8" s="8">
        <v>0.24380333197887039</v>
      </c>
      <c r="E8" s="9">
        <v>11</v>
      </c>
      <c r="F8" s="8">
        <v>7.0539951263306408E-2</v>
      </c>
      <c r="G8" s="9">
        <v>13.119300000000001</v>
      </c>
      <c r="H8" s="8">
        <v>1.1829245667867545E-2</v>
      </c>
      <c r="I8" s="9">
        <v>1.37205</v>
      </c>
      <c r="J8" s="8">
        <v>2.0128673533991673E-3</v>
      </c>
      <c r="K8" s="9">
        <v>11.747249999999998</v>
      </c>
      <c r="L8" s="8">
        <v>2.8608562195178346E-2</v>
      </c>
      <c r="M8" s="10" t="s">
        <v>29</v>
      </c>
      <c r="N8" s="11" t="s">
        <v>29</v>
      </c>
      <c r="O8" s="10" t="s">
        <v>29</v>
      </c>
      <c r="P8" s="11" t="s">
        <v>29</v>
      </c>
    </row>
    <row r="9" spans="1:17" s="2" customFormat="1" x14ac:dyDescent="0.3">
      <c r="A9" s="6" t="s">
        <v>6</v>
      </c>
      <c r="B9" s="6" t="s">
        <v>20</v>
      </c>
      <c r="C9" s="9">
        <v>478</v>
      </c>
      <c r="D9" s="8">
        <v>19.422998780983338</v>
      </c>
      <c r="E9" s="9">
        <v>2691</v>
      </c>
      <c r="F9" s="8">
        <v>17.256637168141591</v>
      </c>
      <c r="G9" s="9">
        <v>20028.704379999992</v>
      </c>
      <c r="H9" s="8">
        <v>18.059230638838553</v>
      </c>
      <c r="I9" s="9">
        <v>11899.045739999998</v>
      </c>
      <c r="J9" s="8">
        <v>17.456507202105922</v>
      </c>
      <c r="K9" s="9">
        <v>7183.3966300000011</v>
      </c>
      <c r="L9" s="8">
        <v>17.494021942326043</v>
      </c>
      <c r="M9" s="10" t="s">
        <v>29</v>
      </c>
      <c r="N9" s="11" t="s">
        <v>29</v>
      </c>
      <c r="O9" s="9">
        <v>946.26205000000004</v>
      </c>
      <c r="P9" s="8">
        <v>56.336116620569285</v>
      </c>
    </row>
    <row r="10" spans="1:17" s="2" customFormat="1" x14ac:dyDescent="0.3">
      <c r="A10" s="6" t="s">
        <v>7</v>
      </c>
      <c r="B10" s="6" t="s">
        <v>54</v>
      </c>
      <c r="C10" s="9">
        <v>360</v>
      </c>
      <c r="D10" s="8">
        <v>14.628199918732223</v>
      </c>
      <c r="E10" s="9">
        <v>2779</v>
      </c>
      <c r="F10" s="8">
        <v>17.820956778248046</v>
      </c>
      <c r="G10" s="9">
        <v>15855.675420000005</v>
      </c>
      <c r="H10" s="8">
        <v>14.296546292344026</v>
      </c>
      <c r="I10" s="9">
        <v>9744.9804099999983</v>
      </c>
      <c r="J10" s="8">
        <v>14.29638346037202</v>
      </c>
      <c r="K10" s="9">
        <v>6059.1642999999995</v>
      </c>
      <c r="L10" s="8">
        <v>14.75613260357567</v>
      </c>
      <c r="M10" s="10" t="s">
        <v>29</v>
      </c>
      <c r="N10" s="11" t="s">
        <v>29</v>
      </c>
      <c r="O10" s="9">
        <v>51.530729999999998</v>
      </c>
      <c r="P10" s="8">
        <v>3.0679040914967137</v>
      </c>
    </row>
    <row r="11" spans="1:17" s="2" customFormat="1" x14ac:dyDescent="0.3">
      <c r="A11" s="6" t="s">
        <v>8</v>
      </c>
      <c r="B11" s="6" t="s">
        <v>55</v>
      </c>
      <c r="C11" s="9">
        <v>206</v>
      </c>
      <c r="D11" s="8">
        <v>8.3705810646078831</v>
      </c>
      <c r="E11" s="9">
        <v>1629</v>
      </c>
      <c r="F11" s="8">
        <v>10.446325509811466</v>
      </c>
      <c r="G11" s="9">
        <v>6144.0775300000023</v>
      </c>
      <c r="H11" s="8">
        <v>5.5399146680687874</v>
      </c>
      <c r="I11" s="9">
        <v>3423.6672499999991</v>
      </c>
      <c r="J11" s="8">
        <v>5.0226945347668837</v>
      </c>
      <c r="K11" s="9">
        <v>2595.7889200000004</v>
      </c>
      <c r="L11" s="8">
        <v>6.3216317660196948</v>
      </c>
      <c r="M11" s="24" t="s">
        <v>29</v>
      </c>
      <c r="N11" s="11" t="s">
        <v>29</v>
      </c>
      <c r="O11" s="9">
        <v>124.62132000000001</v>
      </c>
      <c r="P11" s="8">
        <v>7.4193836865055331</v>
      </c>
    </row>
    <row r="12" spans="1:17" s="2" customFormat="1" x14ac:dyDescent="0.3">
      <c r="A12" s="6" t="s">
        <v>9</v>
      </c>
      <c r="B12" s="6" t="s">
        <v>56</v>
      </c>
      <c r="C12" s="9">
        <v>255</v>
      </c>
      <c r="D12" s="8">
        <v>10.361641609101993</v>
      </c>
      <c r="E12" s="9">
        <v>1877</v>
      </c>
      <c r="F12" s="8">
        <v>12.036680774656919</v>
      </c>
      <c r="G12" s="9">
        <v>7722.6720500000019</v>
      </c>
      <c r="H12" s="8">
        <v>6.9632819503955456</v>
      </c>
      <c r="I12" s="9">
        <v>5339.225190000001</v>
      </c>
      <c r="J12" s="8">
        <v>7.8329157664789681</v>
      </c>
      <c r="K12" s="9">
        <v>2325.8841500000012</v>
      </c>
      <c r="L12" s="8">
        <v>5.6643215530489748</v>
      </c>
      <c r="M12" s="10" t="s">
        <v>29</v>
      </c>
      <c r="N12" s="11" t="s">
        <v>29</v>
      </c>
      <c r="O12" s="14">
        <v>57.562769999999993</v>
      </c>
      <c r="P12" s="15">
        <v>3.4270241776292378</v>
      </c>
    </row>
    <row r="13" spans="1:17" s="2" customFormat="1" x14ac:dyDescent="0.3">
      <c r="A13" s="6" t="s">
        <v>10</v>
      </c>
      <c r="B13" s="6" t="s">
        <v>57</v>
      </c>
      <c r="C13" s="9">
        <v>27</v>
      </c>
      <c r="D13" s="8">
        <v>1.0971149939049167</v>
      </c>
      <c r="E13" s="9">
        <v>129</v>
      </c>
      <c r="F13" s="8">
        <v>0.82724124663332044</v>
      </c>
      <c r="G13" s="9">
        <v>741.25294999999994</v>
      </c>
      <c r="H13" s="8">
        <v>0.66836365107753748</v>
      </c>
      <c r="I13" s="9">
        <v>629.59931000000006</v>
      </c>
      <c r="J13" s="8">
        <v>0.92365431057296887</v>
      </c>
      <c r="K13" s="9">
        <v>111.65364000000001</v>
      </c>
      <c r="L13" s="8">
        <v>0.27191471231633391</v>
      </c>
      <c r="M13" s="10" t="s">
        <v>29</v>
      </c>
      <c r="N13" s="11" t="s">
        <v>29</v>
      </c>
      <c r="O13" s="10" t="s">
        <v>29</v>
      </c>
      <c r="P13" s="11" t="s">
        <v>29</v>
      </c>
    </row>
    <row r="14" spans="1:17" s="2" customFormat="1" x14ac:dyDescent="0.3">
      <c r="A14" s="6" t="s">
        <v>11</v>
      </c>
      <c r="B14" s="6" t="s">
        <v>64</v>
      </c>
      <c r="C14" s="9">
        <v>38</v>
      </c>
      <c r="D14" s="8">
        <v>1.5440877691995123</v>
      </c>
      <c r="E14" s="9">
        <v>117</v>
      </c>
      <c r="F14" s="8">
        <v>0.75028857252789527</v>
      </c>
      <c r="G14" s="9">
        <v>3186.5050700000006</v>
      </c>
      <c r="H14" s="8">
        <v>2.8731678744243578</v>
      </c>
      <c r="I14" s="9">
        <v>2923.2287299999998</v>
      </c>
      <c r="J14" s="8">
        <v>4.2885256930399827</v>
      </c>
      <c r="K14" s="9">
        <v>209.03987000000001</v>
      </c>
      <c r="L14" s="8">
        <v>0.50908341289808234</v>
      </c>
      <c r="M14" s="10" t="s">
        <v>29</v>
      </c>
      <c r="N14" s="11" t="s">
        <v>29</v>
      </c>
      <c r="O14" s="14">
        <v>54.236470000000004</v>
      </c>
      <c r="P14" s="15">
        <v>3.2289914818078218</v>
      </c>
    </row>
    <row r="15" spans="1:17" s="2" customFormat="1" x14ac:dyDescent="0.3">
      <c r="A15" s="6" t="s">
        <v>12</v>
      </c>
      <c r="B15" s="6" t="s">
        <v>21</v>
      </c>
      <c r="C15" s="9">
        <v>26</v>
      </c>
      <c r="D15" s="8">
        <v>1.0564811052417715</v>
      </c>
      <c r="E15" s="9">
        <v>71</v>
      </c>
      <c r="F15" s="8">
        <v>0.4553033217904322</v>
      </c>
      <c r="G15" s="9">
        <v>348.82304999999985</v>
      </c>
      <c r="H15" s="8">
        <v>0.31452238709876612</v>
      </c>
      <c r="I15" s="9">
        <v>235.57964000000001</v>
      </c>
      <c r="J15" s="8">
        <v>0.34560735139501375</v>
      </c>
      <c r="K15" s="9">
        <v>113.24341</v>
      </c>
      <c r="L15" s="8">
        <v>0.27578634473422137</v>
      </c>
      <c r="M15" s="10" t="s">
        <v>29</v>
      </c>
      <c r="N15" s="11" t="s">
        <v>29</v>
      </c>
      <c r="O15" s="10" t="s">
        <v>29</v>
      </c>
      <c r="P15" s="11" t="s">
        <v>29</v>
      </c>
      <c r="Q15" s="3"/>
    </row>
    <row r="16" spans="1:17" s="2" customFormat="1" x14ac:dyDescent="0.3">
      <c r="A16" s="6" t="s">
        <v>13</v>
      </c>
      <c r="B16" s="6" t="s">
        <v>58</v>
      </c>
      <c r="C16" s="9">
        <v>77</v>
      </c>
      <c r="D16" s="8">
        <v>3.12880942706217</v>
      </c>
      <c r="E16" s="9">
        <v>831</v>
      </c>
      <c r="F16" s="8">
        <v>5.3289726818006926</v>
      </c>
      <c r="G16" s="9">
        <v>4612.1039300000002</v>
      </c>
      <c r="H16" s="8">
        <v>4.1585839514080316</v>
      </c>
      <c r="I16" s="9">
        <v>2888.8932799999998</v>
      </c>
      <c r="J16" s="8">
        <v>4.2381538360600848</v>
      </c>
      <c r="K16" s="9">
        <v>1705.24539</v>
      </c>
      <c r="L16" s="8">
        <v>4.1528543955271378</v>
      </c>
      <c r="M16" s="10" t="s">
        <v>29</v>
      </c>
      <c r="N16" s="11" t="s">
        <v>29</v>
      </c>
      <c r="O16" s="9">
        <v>17.965250000000001</v>
      </c>
      <c r="P16" s="8">
        <v>1.0695688568697035</v>
      </c>
    </row>
    <row r="17" spans="1:16" s="2" customFormat="1" x14ac:dyDescent="0.3">
      <c r="A17" s="6" t="s">
        <v>14</v>
      </c>
      <c r="B17" s="6" t="s">
        <v>59</v>
      </c>
      <c r="C17" s="9">
        <v>285</v>
      </c>
      <c r="D17" s="8">
        <v>11.580658268996343</v>
      </c>
      <c r="E17" s="9">
        <v>1694</v>
      </c>
      <c r="F17" s="8">
        <v>10.863152494549185</v>
      </c>
      <c r="G17" s="9">
        <v>19265.950270000005</v>
      </c>
      <c r="H17" s="8">
        <v>17.371480091830289</v>
      </c>
      <c r="I17" s="9">
        <v>15676.25679999999</v>
      </c>
      <c r="J17" s="8">
        <v>22.997868544310833</v>
      </c>
      <c r="K17" s="9">
        <v>3427.2345599999999</v>
      </c>
      <c r="L17" s="8">
        <v>8.3464856087360619</v>
      </c>
      <c r="M17" s="10" t="s">
        <v>29</v>
      </c>
      <c r="N17" s="11" t="s">
        <v>29</v>
      </c>
      <c r="O17" s="14">
        <v>162.45891999999998</v>
      </c>
      <c r="P17" s="15">
        <v>9.6720614159383587</v>
      </c>
    </row>
    <row r="18" spans="1:16" s="2" customFormat="1" x14ac:dyDescent="0.3">
      <c r="A18" s="6" t="s">
        <v>15</v>
      </c>
      <c r="B18" s="6" t="s">
        <v>22</v>
      </c>
      <c r="C18" s="9">
        <v>99</v>
      </c>
      <c r="D18" s="8">
        <v>4.0227549776513616</v>
      </c>
      <c r="E18" s="9">
        <v>427</v>
      </c>
      <c r="F18" s="8">
        <v>2.7382326535847121</v>
      </c>
      <c r="G18" s="9">
        <v>2254.6819900000005</v>
      </c>
      <c r="H18" s="8">
        <v>2.0329733417656799</v>
      </c>
      <c r="I18" s="9">
        <v>1077.73552</v>
      </c>
      <c r="J18" s="8">
        <v>1.5810929950123356</v>
      </c>
      <c r="K18" s="14">
        <v>1167.5771299999999</v>
      </c>
      <c r="L18" s="15">
        <v>2.8434487170421021</v>
      </c>
      <c r="M18" s="10" t="s">
        <v>29</v>
      </c>
      <c r="N18" s="11" t="s">
        <v>29</v>
      </c>
      <c r="O18" s="14">
        <v>9.3693500000000007</v>
      </c>
      <c r="P18" s="15">
        <v>0.55780826702173125</v>
      </c>
    </row>
    <row r="19" spans="1:16" s="2" customFormat="1" x14ac:dyDescent="0.3">
      <c r="A19" s="6" t="s">
        <v>16</v>
      </c>
      <c r="B19" s="6" t="s">
        <v>60</v>
      </c>
      <c r="C19" s="9">
        <v>3</v>
      </c>
      <c r="D19" s="8">
        <v>0.12190166598943519</v>
      </c>
      <c r="E19" s="9">
        <v>54</v>
      </c>
      <c r="F19" s="8">
        <v>0.34628703347441325</v>
      </c>
      <c r="G19" s="9">
        <v>8977.2085400000014</v>
      </c>
      <c r="H19" s="8">
        <v>8.0944566578505359</v>
      </c>
      <c r="I19" s="9">
        <v>1302.9118600000002</v>
      </c>
      <c r="J19" s="8">
        <v>1.9114381745203066</v>
      </c>
      <c r="K19" s="9">
        <v>7674.2966800000004</v>
      </c>
      <c r="L19" s="8">
        <v>18.689531071019239</v>
      </c>
      <c r="M19" s="10" t="s">
        <v>29</v>
      </c>
      <c r="N19" s="11" t="s">
        <v>29</v>
      </c>
      <c r="O19" s="10" t="s">
        <v>29</v>
      </c>
      <c r="P19" s="11" t="s">
        <v>29</v>
      </c>
    </row>
    <row r="20" spans="1:16" s="2" customFormat="1" x14ac:dyDescent="0.3">
      <c r="A20" s="6" t="s">
        <v>17</v>
      </c>
      <c r="B20" s="6" t="s">
        <v>23</v>
      </c>
      <c r="C20" s="9">
        <v>43</v>
      </c>
      <c r="D20" s="8">
        <v>1.7472572125152377</v>
      </c>
      <c r="E20" s="9">
        <v>125</v>
      </c>
      <c r="F20" s="8">
        <v>0.80159035526484546</v>
      </c>
      <c r="G20" s="9">
        <v>263.60486000000003</v>
      </c>
      <c r="H20" s="8">
        <v>0.23768391973533884</v>
      </c>
      <c r="I20" s="9">
        <v>159.52652</v>
      </c>
      <c r="J20" s="8">
        <v>0.23403354404677623</v>
      </c>
      <c r="K20" s="9">
        <v>104.07834</v>
      </c>
      <c r="L20" s="8">
        <v>0.25346627194117083</v>
      </c>
      <c r="M20" s="10" t="s">
        <v>29</v>
      </c>
      <c r="N20" s="11" t="s">
        <v>29</v>
      </c>
      <c r="O20" s="10" t="s">
        <v>29</v>
      </c>
      <c r="P20" s="11" t="s">
        <v>29</v>
      </c>
    </row>
    <row r="21" spans="1:16" s="2" customFormat="1" x14ac:dyDescent="0.3">
      <c r="A21" s="6" t="s">
        <v>18</v>
      </c>
      <c r="B21" s="6" t="s">
        <v>24</v>
      </c>
      <c r="C21" s="9">
        <v>18</v>
      </c>
      <c r="D21" s="8">
        <v>0.73140999593661105</v>
      </c>
      <c r="E21" s="9">
        <v>154</v>
      </c>
      <c r="F21" s="8">
        <v>0.98755931768628957</v>
      </c>
      <c r="G21" s="9">
        <v>982.52031999999986</v>
      </c>
      <c r="H21" s="8">
        <v>0.88590658335062322</v>
      </c>
      <c r="I21" s="9">
        <v>692.85240999999996</v>
      </c>
      <c r="J21" s="8">
        <v>1.0164498355110489</v>
      </c>
      <c r="K21" s="9">
        <v>289.66791000000001</v>
      </c>
      <c r="L21" s="8">
        <v>0.70544020253100304</v>
      </c>
      <c r="M21" s="10" t="s">
        <v>29</v>
      </c>
      <c r="N21" s="11" t="s">
        <v>29</v>
      </c>
      <c r="O21" s="10" t="s">
        <v>29</v>
      </c>
      <c r="P21" s="11" t="s">
        <v>29</v>
      </c>
    </row>
    <row r="22" spans="1:16" s="2" customFormat="1" x14ac:dyDescent="0.3">
      <c r="A22" s="6" t="s">
        <v>19</v>
      </c>
      <c r="B22" s="6" t="s">
        <v>61</v>
      </c>
      <c r="C22" s="9">
        <v>75</v>
      </c>
      <c r="D22" s="8">
        <v>3.04754164973588</v>
      </c>
      <c r="E22" s="9">
        <v>186</v>
      </c>
      <c r="F22" s="8">
        <v>1.1927664486340901</v>
      </c>
      <c r="G22" s="9">
        <v>1799.9970600000004</v>
      </c>
      <c r="H22" s="8">
        <v>1.622998744153981</v>
      </c>
      <c r="I22" s="9">
        <v>766.75032999999985</v>
      </c>
      <c r="J22" s="8">
        <v>1.1248618544987703</v>
      </c>
      <c r="K22" s="9">
        <v>1033.2467300000001</v>
      </c>
      <c r="L22" s="8">
        <v>2.5163083562680337</v>
      </c>
      <c r="M22" s="10" t="s">
        <v>29</v>
      </c>
      <c r="N22" s="11" t="s">
        <v>29</v>
      </c>
      <c r="O22" s="10" t="s">
        <v>29</v>
      </c>
      <c r="P22" s="11" t="s">
        <v>29</v>
      </c>
    </row>
    <row r="23" spans="1:16" s="2" customFormat="1" x14ac:dyDescent="0.3">
      <c r="A23" s="22" t="s">
        <v>47</v>
      </c>
      <c r="B23" s="22" t="s">
        <v>25</v>
      </c>
      <c r="C23" s="29">
        <v>147</v>
      </c>
      <c r="D23" s="27">
        <v>5.9731816334823247</v>
      </c>
      <c r="E23" s="29">
        <v>752</v>
      </c>
      <c r="F23" s="27">
        <v>4.8223675772733099</v>
      </c>
      <c r="G23" s="29">
        <v>1160.6206099999999</v>
      </c>
      <c r="H23" s="27">
        <v>1.0464938162005812</v>
      </c>
      <c r="I23" s="29">
        <v>715.16419999999982</v>
      </c>
      <c r="J23" s="27">
        <v>1.0491823698114737</v>
      </c>
      <c r="K23" s="29">
        <v>445.45640999999995</v>
      </c>
      <c r="L23" s="27">
        <v>1.0848383588266075</v>
      </c>
      <c r="M23" s="28" t="s">
        <v>29</v>
      </c>
      <c r="N23" s="23" t="s">
        <v>29</v>
      </c>
      <c r="O23" s="28" t="s">
        <v>29</v>
      </c>
      <c r="P23" s="23" t="s">
        <v>29</v>
      </c>
    </row>
    <row r="24" spans="1:16" s="2" customFormat="1" ht="15" customHeight="1" x14ac:dyDescent="0.3">
      <c r="A24" s="12" t="s">
        <v>28</v>
      </c>
      <c r="B24" s="12"/>
      <c r="C24" s="25">
        <f>SUM(C4:C23)</f>
        <v>2461</v>
      </c>
      <c r="D24" s="26">
        <f>SUM(D4:D23)</f>
        <v>99.999999999999986</v>
      </c>
      <c r="E24" s="25">
        <f>SUM(E4:E23)</f>
        <v>15594</v>
      </c>
      <c r="F24" s="26">
        <f>SUM(F4:F23)</f>
        <v>100.00000000000001</v>
      </c>
      <c r="G24" s="25">
        <f t="shared" ref="G24:L24" si="0">SUM(G4:G23)</f>
        <v>110905.6348</v>
      </c>
      <c r="H24" s="26">
        <f t="shared" si="0"/>
        <v>99.999999999999986</v>
      </c>
      <c r="I24" s="25">
        <f t="shared" si="0"/>
        <v>68163.95514999998</v>
      </c>
      <c r="J24" s="26">
        <f t="shared" si="0"/>
        <v>100.00000000000004</v>
      </c>
      <c r="K24" s="25">
        <f>SUM(K4:K23)</f>
        <v>41062.007660000003</v>
      </c>
      <c r="L24" s="26">
        <f t="shared" si="0"/>
        <v>99.999999999999986</v>
      </c>
      <c r="M24" s="25">
        <f>SUM(M4:M22)</f>
        <v>0</v>
      </c>
      <c r="N24" s="26">
        <f>SUM(N4:N23)</f>
        <v>0</v>
      </c>
      <c r="O24" s="25">
        <f>SUM(O4:O23)</f>
        <v>1679.6721299999999</v>
      </c>
      <c r="P24" s="26">
        <f>SUM(P4:P22)</f>
        <v>100</v>
      </c>
    </row>
    <row r="25" spans="1:16" ht="33.75" customHeight="1" x14ac:dyDescent="0.3">
      <c r="A25" s="4" t="s">
        <v>0</v>
      </c>
    </row>
    <row r="26" spans="1:16" x14ac:dyDescent="0.3">
      <c r="A26" t="s">
        <v>49</v>
      </c>
    </row>
    <row r="27" spans="1:16" x14ac:dyDescent="0.3">
      <c r="A27" t="s">
        <v>51</v>
      </c>
    </row>
    <row r="28" spans="1:16" x14ac:dyDescent="0.3">
      <c r="A28" t="s">
        <v>50</v>
      </c>
    </row>
    <row r="30" spans="1:16" x14ac:dyDescent="0.3">
      <c r="A30" s="4" t="s">
        <v>30</v>
      </c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{1935C572-66A0-4B9A-B7E5-379FC1191218}</x14:id>
        </ext>
      </extLst>
    </cfRule>
  </conditionalFormatting>
  <pageMargins left="0.70866141732283472" right="0.70866141732283472" top="1.1811023622047245" bottom="0.74803149606299213" header="0.59055118110236227" footer="0.31496062992125984"/>
  <pageSetup paperSize="9" scale="65" orientation="landscape" cellComments="atEnd" r:id="rId1"/>
  <headerFooter>
    <oddHeader>&amp;L&amp;G</oddHeader>
    <oddFooter>&amp;F</oddFoot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935C572-66A0-4B9A-B7E5-379FC119121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976552-8329-4A61-8761-B368E3EFBDC0}">
  <dimension ref="A1:Q30"/>
  <sheetViews>
    <sheetView view="pageLayout" zoomScaleNormal="110" workbookViewId="0">
      <selection activeCell="C24" sqref="C24"/>
    </sheetView>
  </sheetViews>
  <sheetFormatPr defaultColWidth="2.6640625" defaultRowHeight="14.4" x14ac:dyDescent="0.3"/>
  <cols>
    <col min="1" max="1" width="6.33203125" customWidth="1"/>
    <col min="2" max="2" width="41.6640625" customWidth="1"/>
    <col min="3" max="3" width="9.44140625" customWidth="1"/>
    <col min="4" max="6" width="10" customWidth="1"/>
    <col min="7" max="7" width="15.6640625" customWidth="1"/>
    <col min="8" max="12" width="10" customWidth="1"/>
    <col min="13" max="13" width="13.109375" customWidth="1"/>
    <col min="14" max="14" width="12.33203125" customWidth="1"/>
    <col min="15" max="16" width="10" customWidth="1"/>
  </cols>
  <sheetData>
    <row r="1" spans="1:17" ht="15.75" customHeight="1" x14ac:dyDescent="0.3">
      <c r="A1" s="17" t="s">
        <v>66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ht="15.75" customHeight="1" x14ac:dyDescent="0.3">
      <c r="B2" s="16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5" t="s">
        <v>31</v>
      </c>
      <c r="Q2" s="13"/>
    </row>
    <row r="3" spans="1:17" s="7" customFormat="1" ht="86.4" x14ac:dyDescent="0.3">
      <c r="A3" s="18" t="s">
        <v>46</v>
      </c>
      <c r="B3" s="19" t="s">
        <v>27</v>
      </c>
      <c r="C3" s="20" t="s">
        <v>39</v>
      </c>
      <c r="D3" s="20" t="s">
        <v>40</v>
      </c>
      <c r="E3" s="20" t="s">
        <v>33</v>
      </c>
      <c r="F3" s="20" t="s">
        <v>41</v>
      </c>
      <c r="G3" s="20" t="s">
        <v>34</v>
      </c>
      <c r="H3" s="20" t="s">
        <v>32</v>
      </c>
      <c r="I3" s="20" t="s">
        <v>35</v>
      </c>
      <c r="J3" s="20" t="s">
        <v>42</v>
      </c>
      <c r="K3" s="20" t="s">
        <v>36</v>
      </c>
      <c r="L3" s="20" t="s">
        <v>43</v>
      </c>
      <c r="M3" s="20" t="s">
        <v>37</v>
      </c>
      <c r="N3" s="20" t="s">
        <v>44</v>
      </c>
      <c r="O3" s="20" t="s">
        <v>38</v>
      </c>
      <c r="P3" s="20" t="s">
        <v>45</v>
      </c>
    </row>
    <row r="4" spans="1:17" s="1" customFormat="1" x14ac:dyDescent="0.3">
      <c r="A4" s="21" t="s">
        <v>1</v>
      </c>
      <c r="B4" s="6" t="s">
        <v>52</v>
      </c>
      <c r="C4" s="9">
        <v>16</v>
      </c>
      <c r="D4" s="8">
        <v>0.58118416273156559</v>
      </c>
      <c r="E4" s="9">
        <v>142</v>
      </c>
      <c r="F4" s="8">
        <v>0.87530049929112985</v>
      </c>
      <c r="G4" s="9">
        <v>713.45684000000006</v>
      </c>
      <c r="H4" s="8">
        <v>0.57025345273861472</v>
      </c>
      <c r="I4" s="9">
        <v>550.18111999999985</v>
      </c>
      <c r="J4" s="8">
        <v>0.7483028451419329</v>
      </c>
      <c r="K4" s="9">
        <v>163.06280999999998</v>
      </c>
      <c r="L4" s="8">
        <v>0.35138474279833543</v>
      </c>
      <c r="M4" s="10" t="s">
        <v>29</v>
      </c>
      <c r="N4" s="11" t="s">
        <v>29</v>
      </c>
      <c r="O4" s="14">
        <v>0.21290000000000001</v>
      </c>
      <c r="P4" s="15">
        <v>4.1079741706174771E-3</v>
      </c>
    </row>
    <row r="5" spans="1:17" s="2" customFormat="1" x14ac:dyDescent="0.3">
      <c r="A5" s="6" t="s">
        <v>2</v>
      </c>
      <c r="B5" s="6" t="s">
        <v>53</v>
      </c>
      <c r="C5" s="9">
        <v>3</v>
      </c>
      <c r="D5" s="8">
        <v>0.10897203051216856</v>
      </c>
      <c r="E5" s="9">
        <v>17</v>
      </c>
      <c r="F5" s="8">
        <v>0.1047894963940085</v>
      </c>
      <c r="G5" s="9">
        <v>218.86578</v>
      </c>
      <c r="H5" s="8">
        <v>0.17493555283782833</v>
      </c>
      <c r="I5" s="14">
        <v>132.24854000000002</v>
      </c>
      <c r="J5" s="15">
        <v>0.1798716007337125</v>
      </c>
      <c r="K5" s="9">
        <v>86.617239999999995</v>
      </c>
      <c r="L5" s="8">
        <v>0.1866518588714477</v>
      </c>
      <c r="M5" s="10" t="s">
        <v>29</v>
      </c>
      <c r="N5" s="11" t="s">
        <v>29</v>
      </c>
      <c r="O5" s="10" t="s">
        <v>29</v>
      </c>
      <c r="P5" s="11" t="s">
        <v>29</v>
      </c>
    </row>
    <row r="6" spans="1:17" s="2" customFormat="1" x14ac:dyDescent="0.3">
      <c r="A6" s="6" t="s">
        <v>3</v>
      </c>
      <c r="B6" s="6" t="s">
        <v>26</v>
      </c>
      <c r="C6" s="9">
        <v>312</v>
      </c>
      <c r="D6" s="8">
        <v>11.33309117326553</v>
      </c>
      <c r="E6" s="9">
        <v>1809</v>
      </c>
      <c r="F6" s="8">
        <v>11.150835233927141</v>
      </c>
      <c r="G6" s="9">
        <v>14471.987870000001</v>
      </c>
      <c r="H6" s="8">
        <v>11.567204332722985</v>
      </c>
      <c r="I6" s="9">
        <v>6628.5831399999988</v>
      </c>
      <c r="J6" s="8">
        <v>9.0155540468597817</v>
      </c>
      <c r="K6" s="9">
        <v>7558.3953899999988</v>
      </c>
      <c r="L6" s="8">
        <v>16.287618372842179</v>
      </c>
      <c r="M6" s="10" t="s">
        <v>29</v>
      </c>
      <c r="N6" s="11" t="s">
        <v>29</v>
      </c>
      <c r="O6" s="9">
        <v>285.00933999999995</v>
      </c>
      <c r="P6" s="8">
        <v>5.4993471446910958</v>
      </c>
    </row>
    <row r="7" spans="1:17" s="2" customFormat="1" x14ac:dyDescent="0.3">
      <c r="A7" s="6" t="s">
        <v>4</v>
      </c>
      <c r="B7" s="6" t="s">
        <v>62</v>
      </c>
      <c r="C7" s="9">
        <v>17</v>
      </c>
      <c r="D7" s="8">
        <v>0.61750817290228843</v>
      </c>
      <c r="E7" s="9">
        <v>143</v>
      </c>
      <c r="F7" s="8">
        <v>0.88146458731430677</v>
      </c>
      <c r="G7" s="9">
        <v>4730.2470700000013</v>
      </c>
      <c r="H7" s="8">
        <v>3.7808029480440841</v>
      </c>
      <c r="I7" s="9">
        <v>4061.4008500000004</v>
      </c>
      <c r="J7" s="8">
        <v>5.5239223972586808</v>
      </c>
      <c r="K7" s="9">
        <v>74.674859999999995</v>
      </c>
      <c r="L7" s="8">
        <v>0.16091717341680611</v>
      </c>
      <c r="M7" s="10" t="s">
        <v>29</v>
      </c>
      <c r="N7" s="11" t="s">
        <v>29</v>
      </c>
      <c r="O7" s="14">
        <v>594.17137000000002</v>
      </c>
      <c r="P7" s="15">
        <v>11.46472823335087</v>
      </c>
    </row>
    <row r="8" spans="1:17" s="2" customFormat="1" x14ac:dyDescent="0.3">
      <c r="A8" s="6" t="s">
        <v>5</v>
      </c>
      <c r="B8" s="6" t="s">
        <v>63</v>
      </c>
      <c r="C8" s="9">
        <v>6</v>
      </c>
      <c r="D8" s="8">
        <v>0.21794406102433711</v>
      </c>
      <c r="E8" s="9">
        <v>10</v>
      </c>
      <c r="F8" s="8">
        <v>6.164088023176971E-2</v>
      </c>
      <c r="G8" s="9">
        <v>19.362500000000001</v>
      </c>
      <c r="H8" s="8">
        <v>1.5476104312983288E-2</v>
      </c>
      <c r="I8" s="9">
        <v>8.8550699999999996</v>
      </c>
      <c r="J8" s="8">
        <v>1.204380491088276E-2</v>
      </c>
      <c r="K8" s="9">
        <v>10.507430000000003</v>
      </c>
      <c r="L8" s="8">
        <v>2.2642505596595044E-2</v>
      </c>
      <c r="M8" s="10" t="s">
        <v>29</v>
      </c>
      <c r="N8" s="11" t="s">
        <v>29</v>
      </c>
      <c r="O8" s="10" t="s">
        <v>29</v>
      </c>
      <c r="P8" s="11" t="s">
        <v>29</v>
      </c>
    </row>
    <row r="9" spans="1:17" s="2" customFormat="1" x14ac:dyDescent="0.3">
      <c r="A9" s="6" t="s">
        <v>6</v>
      </c>
      <c r="B9" s="6" t="s">
        <v>20</v>
      </c>
      <c r="C9" s="9">
        <v>532</v>
      </c>
      <c r="D9" s="8">
        <v>19.324373410824556</v>
      </c>
      <c r="E9" s="9">
        <v>2785</v>
      </c>
      <c r="F9" s="8">
        <v>17.166985144547866</v>
      </c>
      <c r="G9" s="9">
        <v>22129.925659999986</v>
      </c>
      <c r="H9" s="8">
        <v>17.688058770960634</v>
      </c>
      <c r="I9" s="9">
        <v>10532.121450000002</v>
      </c>
      <c r="J9" s="8">
        <v>14.324767171973082</v>
      </c>
      <c r="K9" s="9">
        <v>7704.9613300000019</v>
      </c>
      <c r="L9" s="8">
        <v>16.603453940313987</v>
      </c>
      <c r="M9" s="10" t="s">
        <v>29</v>
      </c>
      <c r="N9" s="11" t="s">
        <v>29</v>
      </c>
      <c r="O9" s="9">
        <v>3892.8428799999997</v>
      </c>
      <c r="P9" s="8">
        <v>75.113659000996478</v>
      </c>
    </row>
    <row r="10" spans="1:17" s="2" customFormat="1" x14ac:dyDescent="0.3">
      <c r="A10" s="6" t="s">
        <v>7</v>
      </c>
      <c r="B10" s="6" t="s">
        <v>54</v>
      </c>
      <c r="C10" s="9">
        <v>394</v>
      </c>
      <c r="D10" s="8">
        <v>14.3116600072648</v>
      </c>
      <c r="E10" s="9">
        <v>2859</v>
      </c>
      <c r="F10" s="8">
        <v>17.623127658262959</v>
      </c>
      <c r="G10" s="9">
        <v>18026.889319999991</v>
      </c>
      <c r="H10" s="8">
        <v>14.408574283017389</v>
      </c>
      <c r="I10" s="9">
        <v>10437.241019999999</v>
      </c>
      <c r="J10" s="8">
        <v>14.195720039789972</v>
      </c>
      <c r="K10" s="9">
        <v>7525.3197000000018</v>
      </c>
      <c r="L10" s="8">
        <v>16.216343427785571</v>
      </c>
      <c r="M10" s="10" t="s">
        <v>29</v>
      </c>
      <c r="N10" s="11" t="s">
        <v>29</v>
      </c>
      <c r="O10" s="9">
        <v>64.328559999999996</v>
      </c>
      <c r="P10" s="8">
        <v>1.2412403142931734</v>
      </c>
    </row>
    <row r="11" spans="1:17" s="2" customFormat="1" x14ac:dyDescent="0.3">
      <c r="A11" s="6" t="s">
        <v>8</v>
      </c>
      <c r="B11" s="6" t="s">
        <v>55</v>
      </c>
      <c r="C11" s="9">
        <v>224</v>
      </c>
      <c r="D11" s="8">
        <v>8.1365782782419185</v>
      </c>
      <c r="E11" s="9">
        <v>1721</v>
      </c>
      <c r="F11" s="8">
        <v>10.608395487887567</v>
      </c>
      <c r="G11" s="9">
        <v>6151.0895100000007</v>
      </c>
      <c r="H11" s="8">
        <v>4.9164572186059265</v>
      </c>
      <c r="I11" s="9">
        <v>4102.3397100000002</v>
      </c>
      <c r="J11" s="8">
        <v>5.5796034526443457</v>
      </c>
      <c r="K11" s="9">
        <v>1933.4597299999998</v>
      </c>
      <c r="L11" s="8">
        <v>4.16642059545637</v>
      </c>
      <c r="M11" s="24" t="s">
        <v>29</v>
      </c>
      <c r="N11" s="11" t="s">
        <v>29</v>
      </c>
      <c r="O11" s="9">
        <v>115.29009000000001</v>
      </c>
      <c r="P11" s="8">
        <v>2.2245594732182448</v>
      </c>
    </row>
    <row r="12" spans="1:17" s="2" customFormat="1" x14ac:dyDescent="0.3">
      <c r="A12" s="6" t="s">
        <v>9</v>
      </c>
      <c r="B12" s="6" t="s">
        <v>56</v>
      </c>
      <c r="C12" s="9">
        <v>281</v>
      </c>
      <c r="D12" s="8">
        <v>10.20704685797312</v>
      </c>
      <c r="E12" s="9">
        <v>1896</v>
      </c>
      <c r="F12" s="8">
        <v>11.687110891943538</v>
      </c>
      <c r="G12" s="9">
        <v>8149.5676099999991</v>
      </c>
      <c r="H12" s="8">
        <v>6.5138054713012208</v>
      </c>
      <c r="I12" s="9">
        <v>5349.6507599999995</v>
      </c>
      <c r="J12" s="8">
        <v>7.2760746210697018</v>
      </c>
      <c r="K12" s="9">
        <v>2741.5418399999985</v>
      </c>
      <c r="L12" s="8">
        <v>5.9077601711835754</v>
      </c>
      <c r="M12" s="10" t="s">
        <v>29</v>
      </c>
      <c r="N12" s="11" t="s">
        <v>29</v>
      </c>
      <c r="O12" s="14">
        <v>58.375059999999998</v>
      </c>
      <c r="P12" s="15">
        <v>1.1263656114995091</v>
      </c>
    </row>
    <row r="13" spans="1:17" s="2" customFormat="1" x14ac:dyDescent="0.3">
      <c r="A13" s="6" t="s">
        <v>10</v>
      </c>
      <c r="B13" s="6" t="s">
        <v>57</v>
      </c>
      <c r="C13" s="9">
        <v>32</v>
      </c>
      <c r="D13" s="8">
        <v>1.1623683254631312</v>
      </c>
      <c r="E13" s="9">
        <v>122</v>
      </c>
      <c r="F13" s="8">
        <v>0.75201873882759052</v>
      </c>
      <c r="G13" s="9">
        <v>937.11785999999984</v>
      </c>
      <c r="H13" s="8">
        <v>0.74902175622567668</v>
      </c>
      <c r="I13" s="9">
        <v>812.37721999999997</v>
      </c>
      <c r="J13" s="8">
        <v>1.1049164774220062</v>
      </c>
      <c r="K13" s="9">
        <v>124.74064999999999</v>
      </c>
      <c r="L13" s="8">
        <v>0.26880415722473555</v>
      </c>
      <c r="M13" s="10" t="s">
        <v>29</v>
      </c>
      <c r="N13" s="11" t="s">
        <v>29</v>
      </c>
      <c r="O13" s="10" t="s">
        <v>29</v>
      </c>
      <c r="P13" s="11" t="s">
        <v>29</v>
      </c>
    </row>
    <row r="14" spans="1:17" s="2" customFormat="1" x14ac:dyDescent="0.3">
      <c r="A14" s="6" t="s">
        <v>11</v>
      </c>
      <c r="B14" s="6" t="s">
        <v>64</v>
      </c>
      <c r="C14" s="9">
        <v>47</v>
      </c>
      <c r="D14" s="8">
        <v>1.7072284780239737</v>
      </c>
      <c r="E14" s="9">
        <v>114</v>
      </c>
      <c r="F14" s="8">
        <v>0.70270603464217474</v>
      </c>
      <c r="G14" s="9">
        <v>3235.6160399999985</v>
      </c>
      <c r="H14" s="8">
        <v>2.5861707605836992</v>
      </c>
      <c r="I14" s="9">
        <v>3003.0998199999999</v>
      </c>
      <c r="J14" s="8">
        <v>4.0845242736632388</v>
      </c>
      <c r="K14" s="9">
        <v>178.27975999999998</v>
      </c>
      <c r="L14" s="8">
        <v>0.38417581307318915</v>
      </c>
      <c r="M14" s="10" t="s">
        <v>29</v>
      </c>
      <c r="N14" s="11" t="s">
        <v>29</v>
      </c>
      <c r="O14" s="14">
        <v>54.236470000000004</v>
      </c>
      <c r="P14" s="15">
        <v>1.0465101825526992</v>
      </c>
    </row>
    <row r="15" spans="1:17" s="2" customFormat="1" x14ac:dyDescent="0.3">
      <c r="A15" s="6" t="s">
        <v>12</v>
      </c>
      <c r="B15" s="6" t="s">
        <v>21</v>
      </c>
      <c r="C15" s="9">
        <v>26</v>
      </c>
      <c r="D15" s="8">
        <v>0.94442426443879413</v>
      </c>
      <c r="E15" s="9">
        <v>74</v>
      </c>
      <c r="F15" s="8">
        <v>0.45614251371509584</v>
      </c>
      <c r="G15" s="9">
        <v>336.03584999999987</v>
      </c>
      <c r="H15" s="8">
        <v>0.26858752059403501</v>
      </c>
      <c r="I15" s="9">
        <v>232.34013000000004</v>
      </c>
      <c r="J15" s="8">
        <v>0.3160064458766717</v>
      </c>
      <c r="K15" s="9">
        <v>103.69571999999999</v>
      </c>
      <c r="L15" s="8">
        <v>0.22345434806065345</v>
      </c>
      <c r="M15" s="10" t="s">
        <v>29</v>
      </c>
      <c r="N15" s="11" t="s">
        <v>29</v>
      </c>
      <c r="O15" s="10" t="s">
        <v>29</v>
      </c>
      <c r="P15" s="11" t="s">
        <v>29</v>
      </c>
      <c r="Q15" s="3"/>
    </row>
    <row r="16" spans="1:17" s="2" customFormat="1" x14ac:dyDescent="0.3">
      <c r="A16" s="6" t="s">
        <v>13</v>
      </c>
      <c r="B16" s="6" t="s">
        <v>58</v>
      </c>
      <c r="C16" s="9">
        <v>88</v>
      </c>
      <c r="D16" s="8">
        <v>3.1965128950236106</v>
      </c>
      <c r="E16" s="9">
        <v>874</v>
      </c>
      <c r="F16" s="8">
        <v>5.3874129322566722</v>
      </c>
      <c r="G16" s="9">
        <v>7953.3763700000009</v>
      </c>
      <c r="H16" s="8">
        <v>6.3569932778585594</v>
      </c>
      <c r="I16" s="9">
        <v>6127.152430000001</v>
      </c>
      <c r="J16" s="8">
        <v>8.3335567676101086</v>
      </c>
      <c r="K16" s="9">
        <v>1824.15372</v>
      </c>
      <c r="L16" s="8">
        <v>3.9308766096133554</v>
      </c>
      <c r="M16" s="10" t="s">
        <v>29</v>
      </c>
      <c r="N16" s="11" t="s">
        <v>29</v>
      </c>
      <c r="O16" s="9">
        <v>2.07023</v>
      </c>
      <c r="P16" s="8">
        <v>3.9945755599987885E-2</v>
      </c>
    </row>
    <row r="17" spans="1:16" s="2" customFormat="1" x14ac:dyDescent="0.3">
      <c r="A17" s="6" t="s">
        <v>14</v>
      </c>
      <c r="B17" s="6" t="s">
        <v>59</v>
      </c>
      <c r="C17" s="9">
        <v>337</v>
      </c>
      <c r="D17" s="8">
        <v>12.2411914275336</v>
      </c>
      <c r="E17" s="9">
        <v>1908</v>
      </c>
      <c r="F17" s="8">
        <v>11.76107994822166</v>
      </c>
      <c r="G17" s="9">
        <v>22389.686630000004</v>
      </c>
      <c r="H17" s="8">
        <v>17.895681126966416</v>
      </c>
      <c r="I17" s="9">
        <v>16700.591499999999</v>
      </c>
      <c r="J17" s="8">
        <v>22.71452014748013</v>
      </c>
      <c r="K17" s="9">
        <v>5582.3982099999994</v>
      </c>
      <c r="L17" s="8">
        <v>12.029533645462983</v>
      </c>
      <c r="M17" s="10" t="s">
        <v>29</v>
      </c>
      <c r="N17" s="11" t="s">
        <v>29</v>
      </c>
      <c r="O17" s="14">
        <v>106.69692999999999</v>
      </c>
      <c r="P17" s="15">
        <v>2.0587516793056881</v>
      </c>
    </row>
    <row r="18" spans="1:16" s="2" customFormat="1" x14ac:dyDescent="0.3">
      <c r="A18" s="6" t="s">
        <v>15</v>
      </c>
      <c r="B18" s="6" t="s">
        <v>22</v>
      </c>
      <c r="C18" s="9">
        <v>107</v>
      </c>
      <c r="D18" s="8">
        <v>3.8866690882673449</v>
      </c>
      <c r="E18" s="9">
        <v>414</v>
      </c>
      <c r="F18" s="8">
        <v>2.551932441595266</v>
      </c>
      <c r="G18" s="9">
        <v>2147.1887000000002</v>
      </c>
      <c r="H18" s="8">
        <v>1.7162100090824521</v>
      </c>
      <c r="I18" s="9">
        <v>1030.5926399999998</v>
      </c>
      <c r="J18" s="8">
        <v>1.4017118666200974</v>
      </c>
      <c r="K18" s="14">
        <v>1107.2267199999997</v>
      </c>
      <c r="L18" s="15">
        <v>2.3859675681208024</v>
      </c>
      <c r="M18" s="10" t="s">
        <v>29</v>
      </c>
      <c r="N18" s="11" t="s">
        <v>29</v>
      </c>
      <c r="O18" s="14">
        <v>9.3693500000000007</v>
      </c>
      <c r="P18" s="15">
        <v>0.18078463032162922</v>
      </c>
    </row>
    <row r="19" spans="1:16" s="2" customFormat="1" x14ac:dyDescent="0.3">
      <c r="A19" s="6" t="s">
        <v>16</v>
      </c>
      <c r="B19" s="6" t="s">
        <v>60</v>
      </c>
      <c r="C19" s="9">
        <v>3</v>
      </c>
      <c r="D19" s="8">
        <v>0.10897203051216856</v>
      </c>
      <c r="E19" s="9">
        <v>54</v>
      </c>
      <c r="F19" s="8">
        <v>0.3328607532515564</v>
      </c>
      <c r="G19" s="9">
        <v>8977.2085400000014</v>
      </c>
      <c r="H19" s="8">
        <v>7.1753242507137198</v>
      </c>
      <c r="I19" s="9">
        <v>1302.9118600000002</v>
      </c>
      <c r="J19" s="8">
        <v>1.7720939820820607</v>
      </c>
      <c r="K19" s="9">
        <v>7674.2966800000004</v>
      </c>
      <c r="L19" s="8">
        <v>16.537374555607865</v>
      </c>
      <c r="M19" s="10" t="s">
        <v>29</v>
      </c>
      <c r="N19" s="11" t="s">
        <v>29</v>
      </c>
      <c r="O19" s="10" t="s">
        <v>29</v>
      </c>
      <c r="P19" s="11" t="s">
        <v>29</v>
      </c>
    </row>
    <row r="20" spans="1:16" s="2" customFormat="1" x14ac:dyDescent="0.3">
      <c r="A20" s="6" t="s">
        <v>17</v>
      </c>
      <c r="B20" s="6" t="s">
        <v>23</v>
      </c>
      <c r="C20" s="9">
        <v>49</v>
      </c>
      <c r="D20" s="8">
        <v>1.7798764983654194</v>
      </c>
      <c r="E20" s="9">
        <v>142</v>
      </c>
      <c r="F20" s="8">
        <v>0.87530049929112985</v>
      </c>
      <c r="G20" s="9">
        <v>219.26726999999997</v>
      </c>
      <c r="H20" s="8">
        <v>0.17525645670461307</v>
      </c>
      <c r="I20" s="9">
        <v>79.040499999999994</v>
      </c>
      <c r="J20" s="8">
        <v>0.10750320009425435</v>
      </c>
      <c r="K20" s="9">
        <v>140.22675999999998</v>
      </c>
      <c r="L20" s="8">
        <v>0.30217524152836506</v>
      </c>
      <c r="M20" s="10" t="s">
        <v>29</v>
      </c>
      <c r="N20" s="11" t="s">
        <v>29</v>
      </c>
      <c r="O20" s="10" t="s">
        <v>29</v>
      </c>
      <c r="P20" s="11" t="s">
        <v>29</v>
      </c>
    </row>
    <row r="21" spans="1:16" s="2" customFormat="1" x14ac:dyDescent="0.3">
      <c r="A21" s="6" t="s">
        <v>18</v>
      </c>
      <c r="B21" s="6" t="s">
        <v>24</v>
      </c>
      <c r="C21" s="9">
        <v>20</v>
      </c>
      <c r="D21" s="8">
        <v>0.72648020341445696</v>
      </c>
      <c r="E21" s="9">
        <v>162</v>
      </c>
      <c r="F21" s="8">
        <v>0.9985822597546693</v>
      </c>
      <c r="G21" s="9">
        <v>992.40865999999994</v>
      </c>
      <c r="H21" s="8">
        <v>0.79321471624366502</v>
      </c>
      <c r="I21" s="9">
        <v>688.36759000000006</v>
      </c>
      <c r="J21" s="8">
        <v>0.93625064069900421</v>
      </c>
      <c r="K21" s="9">
        <v>304.04106999999993</v>
      </c>
      <c r="L21" s="8">
        <v>0.65517939487293686</v>
      </c>
      <c r="M21" s="10" t="s">
        <v>29</v>
      </c>
      <c r="N21" s="11" t="s">
        <v>29</v>
      </c>
      <c r="O21" s="10" t="s">
        <v>29</v>
      </c>
      <c r="P21" s="11" t="s">
        <v>29</v>
      </c>
    </row>
    <row r="22" spans="1:16" s="2" customFormat="1" x14ac:dyDescent="0.3">
      <c r="A22" s="6" t="s">
        <v>19</v>
      </c>
      <c r="B22" s="6" t="s">
        <v>61</v>
      </c>
      <c r="C22" s="9">
        <v>91</v>
      </c>
      <c r="D22" s="8">
        <v>3.3054849255357794</v>
      </c>
      <c r="E22" s="9">
        <v>208</v>
      </c>
      <c r="F22" s="8">
        <v>1.28213030882081</v>
      </c>
      <c r="G22" s="9">
        <v>2036.5534</v>
      </c>
      <c r="H22" s="8">
        <v>1.6277811675848044</v>
      </c>
      <c r="I22" s="9">
        <v>991.18479000000013</v>
      </c>
      <c r="J22" s="8">
        <v>1.3481131421201977</v>
      </c>
      <c r="K22" s="9">
        <v>1045.3686099999995</v>
      </c>
      <c r="L22" s="8">
        <v>2.2526692637904575</v>
      </c>
      <c r="M22" s="10" t="s">
        <v>29</v>
      </c>
      <c r="N22" s="11" t="s">
        <v>29</v>
      </c>
      <c r="O22" s="10" t="s">
        <v>29</v>
      </c>
      <c r="P22" s="11" t="s">
        <v>29</v>
      </c>
    </row>
    <row r="23" spans="1:16" s="2" customFormat="1" x14ac:dyDescent="0.3">
      <c r="A23" s="22" t="s">
        <v>47</v>
      </c>
      <c r="B23" s="22" t="s">
        <v>25</v>
      </c>
      <c r="C23" s="29">
        <v>168</v>
      </c>
      <c r="D23" s="27">
        <v>6.1024337086814384</v>
      </c>
      <c r="E23" s="29">
        <v>769</v>
      </c>
      <c r="F23" s="27">
        <v>4.7401836898230911</v>
      </c>
      <c r="G23" s="29">
        <v>1276.3835399999996</v>
      </c>
      <c r="H23" s="27">
        <v>1.0201908229007033</v>
      </c>
      <c r="I23" s="29">
        <v>753.57768999999996</v>
      </c>
      <c r="J23" s="27">
        <v>1.0249430759501263</v>
      </c>
      <c r="K23" s="29">
        <v>522.80587999999989</v>
      </c>
      <c r="L23" s="27">
        <v>1.126596614379805</v>
      </c>
      <c r="M23" s="28" t="s">
        <v>29</v>
      </c>
      <c r="N23" s="23" t="s">
        <v>29</v>
      </c>
      <c r="O23" s="28" t="s">
        <v>29</v>
      </c>
      <c r="P23" s="23" t="s">
        <v>29</v>
      </c>
    </row>
    <row r="24" spans="1:16" s="2" customFormat="1" ht="15" customHeight="1" x14ac:dyDescent="0.3">
      <c r="A24" s="12" t="s">
        <v>28</v>
      </c>
      <c r="B24" s="12"/>
      <c r="C24" s="25">
        <f>SUM(C4:C23)</f>
        <v>2753</v>
      </c>
      <c r="D24" s="26">
        <f>SUM(D4:D23)</f>
        <v>100.00000000000003</v>
      </c>
      <c r="E24" s="25">
        <f>SUM(E4:E23)</f>
        <v>16223</v>
      </c>
      <c r="F24" s="26">
        <f>SUM(F4:F23)</f>
        <v>100</v>
      </c>
      <c r="G24" s="25">
        <f t="shared" ref="G24:L24" si="0">SUM(G4:G23)</f>
        <v>125112.23501999996</v>
      </c>
      <c r="H24" s="26">
        <f t="shared" si="0"/>
        <v>99.999999999999986</v>
      </c>
      <c r="I24" s="25">
        <f t="shared" si="0"/>
        <v>73523.857830000008</v>
      </c>
      <c r="J24" s="26">
        <f t="shared" si="0"/>
        <v>100</v>
      </c>
      <c r="K24" s="25">
        <f>SUM(K4:K23)</f>
        <v>46405.774109999991</v>
      </c>
      <c r="L24" s="26">
        <f t="shared" si="0"/>
        <v>100.00000000000001</v>
      </c>
      <c r="M24" s="25">
        <f>SUM(M4:M22)</f>
        <v>0</v>
      </c>
      <c r="N24" s="26">
        <f>SUM(N4:N23)</f>
        <v>0</v>
      </c>
      <c r="O24" s="25">
        <f>SUM(O4:O23)</f>
        <v>5182.6031800000001</v>
      </c>
      <c r="P24" s="26">
        <f>SUM(P4:P22)</f>
        <v>99.999999999999986</v>
      </c>
    </row>
    <row r="25" spans="1:16" ht="33.75" customHeight="1" x14ac:dyDescent="0.3">
      <c r="A25" s="4" t="s">
        <v>0</v>
      </c>
    </row>
    <row r="26" spans="1:16" x14ac:dyDescent="0.3">
      <c r="A26" t="s">
        <v>49</v>
      </c>
    </row>
    <row r="27" spans="1:16" x14ac:dyDescent="0.3">
      <c r="A27" t="s">
        <v>51</v>
      </c>
    </row>
    <row r="28" spans="1:16" x14ac:dyDescent="0.3">
      <c r="A28" t="s">
        <v>50</v>
      </c>
    </row>
    <row r="30" spans="1:16" x14ac:dyDescent="0.3">
      <c r="A30" s="4" t="s">
        <v>30</v>
      </c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{BE2CC243-9A18-4D64-ACA3-8EB5712D3EF2}</x14:id>
        </ext>
      </extLst>
    </cfRule>
  </conditionalFormatting>
  <pageMargins left="0.70866141732283472" right="0.70866141732283472" top="1.1811023622047245" bottom="0.74803149606299213" header="0.59055118110236227" footer="0.31496062992125984"/>
  <pageSetup paperSize="9" scale="65" orientation="landscape" cellComments="atEnd" r:id="rId1"/>
  <headerFooter>
    <oddHeader>&amp;L&amp;G</oddHeader>
    <oddFooter>&amp;F</oddFoot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E2CC243-9A18-4D64-ACA3-8EB5712D3EF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A6B8BE-B055-42CC-90A1-D5E5C3F09A30}">
  <dimension ref="A1:Q30"/>
  <sheetViews>
    <sheetView view="pageLayout" zoomScaleNormal="110" workbookViewId="0">
      <selection activeCell="P24" sqref="P24"/>
    </sheetView>
  </sheetViews>
  <sheetFormatPr defaultColWidth="2.6640625" defaultRowHeight="14.4" x14ac:dyDescent="0.3"/>
  <cols>
    <col min="1" max="1" width="6.33203125" customWidth="1"/>
    <col min="2" max="2" width="41.6640625" customWidth="1"/>
    <col min="3" max="3" width="9.44140625" customWidth="1"/>
    <col min="4" max="6" width="10" customWidth="1"/>
    <col min="7" max="7" width="15.6640625" customWidth="1"/>
    <col min="8" max="12" width="10" customWidth="1"/>
    <col min="13" max="13" width="13.109375" customWidth="1"/>
    <col min="14" max="14" width="12.33203125" customWidth="1"/>
    <col min="15" max="16" width="10" customWidth="1"/>
  </cols>
  <sheetData>
    <row r="1" spans="1:17" ht="15.75" customHeight="1" x14ac:dyDescent="0.3">
      <c r="A1" s="17" t="s">
        <v>67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ht="15.75" customHeight="1" x14ac:dyDescent="0.3">
      <c r="B2" s="16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5" t="s">
        <v>31</v>
      </c>
      <c r="Q2" s="13"/>
    </row>
    <row r="3" spans="1:17" s="7" customFormat="1" ht="86.4" x14ac:dyDescent="0.3">
      <c r="A3" s="18" t="s">
        <v>46</v>
      </c>
      <c r="B3" s="19" t="s">
        <v>27</v>
      </c>
      <c r="C3" s="20" t="s">
        <v>39</v>
      </c>
      <c r="D3" s="20" t="s">
        <v>40</v>
      </c>
      <c r="E3" s="20" t="s">
        <v>33</v>
      </c>
      <c r="F3" s="20" t="s">
        <v>41</v>
      </c>
      <c r="G3" s="20" t="s">
        <v>34</v>
      </c>
      <c r="H3" s="20" t="s">
        <v>32</v>
      </c>
      <c r="I3" s="20" t="s">
        <v>35</v>
      </c>
      <c r="J3" s="20" t="s">
        <v>42</v>
      </c>
      <c r="K3" s="20" t="s">
        <v>36</v>
      </c>
      <c r="L3" s="20" t="s">
        <v>43</v>
      </c>
      <c r="M3" s="20" t="s">
        <v>37</v>
      </c>
      <c r="N3" s="20" t="s">
        <v>44</v>
      </c>
      <c r="O3" s="20" t="s">
        <v>38</v>
      </c>
      <c r="P3" s="20" t="s">
        <v>45</v>
      </c>
    </row>
    <row r="4" spans="1:17" s="1" customFormat="1" x14ac:dyDescent="0.3">
      <c r="A4" s="21" t="s">
        <v>1</v>
      </c>
      <c r="B4" s="6" t="s">
        <v>52</v>
      </c>
      <c r="C4" s="9">
        <v>17</v>
      </c>
      <c r="D4" s="8">
        <v>0.67594433399602383</v>
      </c>
      <c r="E4" s="9">
        <v>140</v>
      </c>
      <c r="F4" s="8">
        <v>0.93023255813953487</v>
      </c>
      <c r="G4" s="9">
        <v>702.61434999999983</v>
      </c>
      <c r="H4" s="8">
        <v>0.58370254751319317</v>
      </c>
      <c r="I4" s="9">
        <v>555.14493999999991</v>
      </c>
      <c r="J4" s="8">
        <v>0.7796501787825284</v>
      </c>
      <c r="K4" s="9">
        <v>135.86714000000001</v>
      </c>
      <c r="L4" s="8">
        <v>0.29663406250344387</v>
      </c>
      <c r="M4" s="10" t="s">
        <v>29</v>
      </c>
      <c r="N4" s="11" t="s">
        <v>29</v>
      </c>
      <c r="O4" s="14">
        <v>11.602259999999999</v>
      </c>
      <c r="P4" s="15">
        <v>0.34482532847138331</v>
      </c>
    </row>
    <row r="5" spans="1:17" s="2" customFormat="1" x14ac:dyDescent="0.3">
      <c r="A5" s="6" t="s">
        <v>2</v>
      </c>
      <c r="B5" s="6" t="s">
        <v>53</v>
      </c>
      <c r="C5" s="9">
        <v>3</v>
      </c>
      <c r="D5" s="8">
        <v>0.11928429423459246</v>
      </c>
      <c r="E5" s="9">
        <v>20</v>
      </c>
      <c r="F5" s="8">
        <v>0.13289036544850499</v>
      </c>
      <c r="G5" s="9">
        <v>202.33423000000002</v>
      </c>
      <c r="H5" s="8">
        <v>0.16809079618160433</v>
      </c>
      <c r="I5" s="14">
        <v>132.33626000000001</v>
      </c>
      <c r="J5" s="15">
        <v>0.18585414606933315</v>
      </c>
      <c r="K5" s="9">
        <v>69.997969999999995</v>
      </c>
      <c r="L5" s="8">
        <v>0.15282416490178705</v>
      </c>
      <c r="M5" s="10" t="s">
        <v>29</v>
      </c>
      <c r="N5" s="11" t="s">
        <v>29</v>
      </c>
      <c r="O5" s="10" t="s">
        <v>29</v>
      </c>
      <c r="P5" s="11" t="s">
        <v>29</v>
      </c>
    </row>
    <row r="6" spans="1:17" s="2" customFormat="1" x14ac:dyDescent="0.3">
      <c r="A6" s="6" t="s">
        <v>3</v>
      </c>
      <c r="B6" s="6" t="s">
        <v>26</v>
      </c>
      <c r="C6" s="9">
        <v>293</v>
      </c>
      <c r="D6" s="8">
        <v>11.65009940357853</v>
      </c>
      <c r="E6" s="9">
        <v>1781</v>
      </c>
      <c r="F6" s="8">
        <v>11.833887043189369</v>
      </c>
      <c r="G6" s="9">
        <v>14465.613449999999</v>
      </c>
      <c r="H6" s="8">
        <v>12.017425237765373</v>
      </c>
      <c r="I6" s="9">
        <v>6785.4966099999965</v>
      </c>
      <c r="J6" s="8">
        <v>9.5296079706945349</v>
      </c>
      <c r="K6" s="9">
        <v>7294.2573200000024</v>
      </c>
      <c r="L6" s="8">
        <v>15.925301598142743</v>
      </c>
      <c r="M6" s="10" t="s">
        <v>29</v>
      </c>
      <c r="N6" s="11" t="s">
        <v>29</v>
      </c>
      <c r="O6" s="9">
        <v>385.85951000000006</v>
      </c>
      <c r="P6" s="8">
        <v>11.46794954427474</v>
      </c>
    </row>
    <row r="7" spans="1:17" s="2" customFormat="1" x14ac:dyDescent="0.3">
      <c r="A7" s="6" t="s">
        <v>4</v>
      </c>
      <c r="B7" s="6" t="s">
        <v>62</v>
      </c>
      <c r="C7" s="9">
        <v>17</v>
      </c>
      <c r="D7" s="8">
        <v>0.67594433399602383</v>
      </c>
      <c r="E7" s="9">
        <v>156</v>
      </c>
      <c r="F7" s="8">
        <v>1.036544850498339</v>
      </c>
      <c r="G7" s="9">
        <v>5089.4001100000005</v>
      </c>
      <c r="H7" s="8">
        <v>4.2280602574099531</v>
      </c>
      <c r="I7" s="9">
        <v>4420.3968299999997</v>
      </c>
      <c r="J7" s="8">
        <v>6.2080421354452442</v>
      </c>
      <c r="K7" s="9">
        <v>74.83189999999999</v>
      </c>
      <c r="L7" s="8">
        <v>0.16337791832411766</v>
      </c>
      <c r="M7" s="10" t="s">
        <v>29</v>
      </c>
      <c r="N7" s="11" t="s">
        <v>29</v>
      </c>
      <c r="O7" s="14">
        <v>594.17137000000002</v>
      </c>
      <c r="P7" s="15">
        <v>17.659088645534737</v>
      </c>
    </row>
    <row r="8" spans="1:17" s="2" customFormat="1" x14ac:dyDescent="0.3">
      <c r="A8" s="6" t="s">
        <v>5</v>
      </c>
      <c r="B8" s="6" t="s">
        <v>63</v>
      </c>
      <c r="C8" s="9">
        <v>6</v>
      </c>
      <c r="D8" s="8">
        <v>0.23856858846918491</v>
      </c>
      <c r="E8" s="9">
        <v>7</v>
      </c>
      <c r="F8" s="8">
        <v>4.6511627906976744E-2</v>
      </c>
      <c r="G8" s="9">
        <v>913.36325999999985</v>
      </c>
      <c r="H8" s="8">
        <v>0.75878390708495358</v>
      </c>
      <c r="I8" s="9">
        <v>2.5827400000000003</v>
      </c>
      <c r="J8" s="8">
        <v>3.6272215734305135E-3</v>
      </c>
      <c r="K8" s="9">
        <v>910.78052000000002</v>
      </c>
      <c r="L8" s="8">
        <v>1.9884758426253701</v>
      </c>
      <c r="M8" s="10" t="s">
        <v>29</v>
      </c>
      <c r="N8" s="11" t="s">
        <v>29</v>
      </c>
      <c r="O8" s="10" t="s">
        <v>29</v>
      </c>
      <c r="P8" s="11" t="s">
        <v>29</v>
      </c>
    </row>
    <row r="9" spans="1:17" s="2" customFormat="1" x14ac:dyDescent="0.3">
      <c r="A9" s="6" t="s">
        <v>6</v>
      </c>
      <c r="B9" s="6" t="s">
        <v>20</v>
      </c>
      <c r="C9" s="9">
        <v>508</v>
      </c>
      <c r="D9" s="8">
        <v>20.198807157057654</v>
      </c>
      <c r="E9" s="9">
        <v>2475</v>
      </c>
      <c r="F9" s="8">
        <v>16.44518272425249</v>
      </c>
      <c r="G9" s="9">
        <v>20338.924610000009</v>
      </c>
      <c r="H9" s="8">
        <v>16.896725932989824</v>
      </c>
      <c r="I9" s="9">
        <v>11522.995820000009</v>
      </c>
      <c r="J9" s="8">
        <v>16.182991330468287</v>
      </c>
      <c r="K9" s="9">
        <v>6794.9038300000066</v>
      </c>
      <c r="L9" s="8">
        <v>14.835080266009221</v>
      </c>
      <c r="M9" s="10" t="s">
        <v>29</v>
      </c>
      <c r="N9" s="11" t="s">
        <v>29</v>
      </c>
      <c r="O9" s="9">
        <v>2021.0250000000001</v>
      </c>
      <c r="P9" s="8">
        <v>60.065936246375927</v>
      </c>
    </row>
    <row r="10" spans="1:17" s="2" customFormat="1" x14ac:dyDescent="0.3">
      <c r="A10" s="6" t="s">
        <v>7</v>
      </c>
      <c r="B10" s="6" t="s">
        <v>54</v>
      </c>
      <c r="C10" s="9">
        <v>347</v>
      </c>
      <c r="D10" s="8">
        <v>13.797216699801194</v>
      </c>
      <c r="E10" s="9">
        <v>2669</v>
      </c>
      <c r="F10" s="8">
        <v>17.73421926910299</v>
      </c>
      <c r="G10" s="9">
        <v>15752.721649999992</v>
      </c>
      <c r="H10" s="8">
        <v>13.086700773149923</v>
      </c>
      <c r="I10" s="9">
        <v>7813.2897100000027</v>
      </c>
      <c r="J10" s="8">
        <v>10.973049163127008</v>
      </c>
      <c r="K10" s="9">
        <v>7882.5466100000003</v>
      </c>
      <c r="L10" s="8">
        <v>17.209693409289763</v>
      </c>
      <c r="M10" s="10" t="s">
        <v>29</v>
      </c>
      <c r="N10" s="11" t="s">
        <v>29</v>
      </c>
      <c r="O10" s="9">
        <v>56.885329999999996</v>
      </c>
      <c r="P10" s="8">
        <v>1.690662216021106</v>
      </c>
    </row>
    <row r="11" spans="1:17" s="2" customFormat="1" x14ac:dyDescent="0.3">
      <c r="A11" s="6" t="s">
        <v>8</v>
      </c>
      <c r="B11" s="6" t="s">
        <v>55</v>
      </c>
      <c r="C11" s="9">
        <v>213</v>
      </c>
      <c r="D11" s="8">
        <v>8.4691848906560629</v>
      </c>
      <c r="E11" s="9">
        <v>1632</v>
      </c>
      <c r="F11" s="8">
        <v>10.843853820598007</v>
      </c>
      <c r="G11" s="9">
        <v>6530.761179999995</v>
      </c>
      <c r="H11" s="8">
        <v>5.4254826107184773</v>
      </c>
      <c r="I11" s="9">
        <v>4544.0526799999998</v>
      </c>
      <c r="J11" s="8">
        <v>6.3817054413919871</v>
      </c>
      <c r="K11" s="9">
        <v>1884.2983700000007</v>
      </c>
      <c r="L11" s="8">
        <v>4.1139239440950739</v>
      </c>
      <c r="M11" s="24" t="s">
        <v>29</v>
      </c>
      <c r="N11" s="11" t="s">
        <v>29</v>
      </c>
      <c r="O11" s="9">
        <v>102.41011</v>
      </c>
      <c r="P11" s="8">
        <v>3.0436828531286575</v>
      </c>
    </row>
    <row r="12" spans="1:17" s="2" customFormat="1" x14ac:dyDescent="0.3">
      <c r="A12" s="6" t="s">
        <v>9</v>
      </c>
      <c r="B12" s="6" t="s">
        <v>56</v>
      </c>
      <c r="C12" s="9">
        <v>257</v>
      </c>
      <c r="D12" s="8">
        <v>10.21868787276342</v>
      </c>
      <c r="E12" s="9">
        <v>1680</v>
      </c>
      <c r="F12" s="8">
        <v>11.162790697674419</v>
      </c>
      <c r="G12" s="9">
        <v>7203.6281600000002</v>
      </c>
      <c r="H12" s="8">
        <v>5.9844722902823975</v>
      </c>
      <c r="I12" s="9">
        <v>4648.7946500000007</v>
      </c>
      <c r="J12" s="8">
        <v>6.5288059366906275</v>
      </c>
      <c r="K12" s="9">
        <v>2494.98846</v>
      </c>
      <c r="L12" s="8">
        <v>5.4472226528725871</v>
      </c>
      <c r="M12" s="10" t="s">
        <v>29</v>
      </c>
      <c r="N12" s="11" t="s">
        <v>29</v>
      </c>
      <c r="O12" s="14">
        <v>59.845009999999995</v>
      </c>
      <c r="P12" s="15">
        <v>1.7786254773314181</v>
      </c>
    </row>
    <row r="13" spans="1:17" s="2" customFormat="1" x14ac:dyDescent="0.3">
      <c r="A13" s="6" t="s">
        <v>10</v>
      </c>
      <c r="B13" s="6" t="s">
        <v>57</v>
      </c>
      <c r="C13" s="9">
        <v>29</v>
      </c>
      <c r="D13" s="8">
        <v>1.1530815109343937</v>
      </c>
      <c r="E13" s="9">
        <v>108</v>
      </c>
      <c r="F13" s="8">
        <v>0.71760797342192684</v>
      </c>
      <c r="G13" s="9">
        <v>810.81182999999999</v>
      </c>
      <c r="H13" s="8">
        <v>0.67358847812435696</v>
      </c>
      <c r="I13" s="9">
        <v>728.13699000000008</v>
      </c>
      <c r="J13" s="8">
        <v>1.0226016550410642</v>
      </c>
      <c r="K13" s="9">
        <v>82.67483</v>
      </c>
      <c r="L13" s="8">
        <v>0.18050111814881506</v>
      </c>
      <c r="M13" s="10" t="s">
        <v>29</v>
      </c>
      <c r="N13" s="11" t="s">
        <v>29</v>
      </c>
      <c r="O13" s="10" t="s">
        <v>29</v>
      </c>
      <c r="P13" s="11" t="s">
        <v>29</v>
      </c>
    </row>
    <row r="14" spans="1:17" s="2" customFormat="1" x14ac:dyDescent="0.3">
      <c r="A14" s="6" t="s">
        <v>11</v>
      </c>
      <c r="B14" s="6" t="s">
        <v>64</v>
      </c>
      <c r="C14" s="9">
        <v>42</v>
      </c>
      <c r="D14" s="8">
        <v>1.6699801192842942</v>
      </c>
      <c r="E14" s="9">
        <v>120</v>
      </c>
      <c r="F14" s="8">
        <v>0.79734219269102979</v>
      </c>
      <c r="G14" s="9">
        <v>3258.21054</v>
      </c>
      <c r="H14" s="8">
        <v>2.7067847283966482</v>
      </c>
      <c r="I14" s="9">
        <v>3008.9746400000008</v>
      </c>
      <c r="J14" s="8">
        <v>4.2258290529102096</v>
      </c>
      <c r="K14" s="9">
        <v>194.99944000000002</v>
      </c>
      <c r="L14" s="8">
        <v>0.42573558310785486</v>
      </c>
      <c r="M14" s="10" t="s">
        <v>29</v>
      </c>
      <c r="N14" s="11" t="s">
        <v>29</v>
      </c>
      <c r="O14" s="14">
        <v>54.236470000000004</v>
      </c>
      <c r="P14" s="15">
        <v>1.6119366901688403</v>
      </c>
    </row>
    <row r="15" spans="1:17" s="2" customFormat="1" x14ac:dyDescent="0.3">
      <c r="A15" s="6" t="s">
        <v>12</v>
      </c>
      <c r="B15" s="6" t="s">
        <v>21</v>
      </c>
      <c r="C15" s="9">
        <v>20</v>
      </c>
      <c r="D15" s="8">
        <v>0.79522862823061624</v>
      </c>
      <c r="E15" s="9">
        <v>70</v>
      </c>
      <c r="F15" s="8">
        <v>0.46511627906976744</v>
      </c>
      <c r="G15" s="9">
        <v>336.20681000000002</v>
      </c>
      <c r="H15" s="8">
        <v>0.27930652354066521</v>
      </c>
      <c r="I15" s="9">
        <v>233.37796000000006</v>
      </c>
      <c r="J15" s="8">
        <v>0.32775795135213126</v>
      </c>
      <c r="K15" s="9">
        <v>102.82886000000001</v>
      </c>
      <c r="L15" s="8">
        <v>0.22450271996891877</v>
      </c>
      <c r="M15" s="10" t="s">
        <v>29</v>
      </c>
      <c r="N15" s="11" t="s">
        <v>29</v>
      </c>
      <c r="O15" s="10" t="s">
        <v>29</v>
      </c>
      <c r="P15" s="11" t="s">
        <v>29</v>
      </c>
      <c r="Q15" s="3"/>
    </row>
    <row r="16" spans="1:17" s="2" customFormat="1" x14ac:dyDescent="0.3">
      <c r="A16" s="6" t="s">
        <v>13</v>
      </c>
      <c r="B16" s="6" t="s">
        <v>58</v>
      </c>
      <c r="C16" s="9">
        <v>85</v>
      </c>
      <c r="D16" s="8">
        <v>3.3797216699801194</v>
      </c>
      <c r="E16" s="9">
        <v>614</v>
      </c>
      <c r="F16" s="8">
        <v>4.0797342192691026</v>
      </c>
      <c r="G16" s="9">
        <v>7424.3687300000001</v>
      </c>
      <c r="H16" s="8">
        <v>6.1678543021193519</v>
      </c>
      <c r="I16" s="9">
        <v>5915.9768000000022</v>
      </c>
      <c r="J16" s="8">
        <v>8.3084471053510693</v>
      </c>
      <c r="K16" s="9">
        <v>1506.7063899999998</v>
      </c>
      <c r="L16" s="8">
        <v>3.2895403367259974</v>
      </c>
      <c r="M16" s="10" t="s">
        <v>29</v>
      </c>
      <c r="N16" s="11" t="s">
        <v>29</v>
      </c>
      <c r="O16" s="9">
        <v>1.6855499999999999</v>
      </c>
      <c r="P16" s="8">
        <v>5.0095441095522782E-2</v>
      </c>
    </row>
    <row r="17" spans="1:16" s="2" customFormat="1" x14ac:dyDescent="0.3">
      <c r="A17" s="6" t="s">
        <v>14</v>
      </c>
      <c r="B17" s="6" t="s">
        <v>59</v>
      </c>
      <c r="C17" s="9">
        <v>289</v>
      </c>
      <c r="D17" s="8">
        <v>11.491053677932406</v>
      </c>
      <c r="E17" s="9">
        <v>1884</v>
      </c>
      <c r="F17" s="8">
        <v>12.518272425249169</v>
      </c>
      <c r="G17" s="9">
        <v>22207.616680000003</v>
      </c>
      <c r="H17" s="8">
        <v>18.449156966851714</v>
      </c>
      <c r="I17" s="9">
        <v>16295.295260000001</v>
      </c>
      <c r="J17" s="8">
        <v>22.885248423183125</v>
      </c>
      <c r="K17" s="9">
        <v>5842.7260400000032</v>
      </c>
      <c r="L17" s="8">
        <v>12.756223184942733</v>
      </c>
      <c r="M17" s="10" t="s">
        <v>29</v>
      </c>
      <c r="N17" s="11" t="s">
        <v>29</v>
      </c>
      <c r="O17" s="14">
        <v>69.59535000000001</v>
      </c>
      <c r="P17" s="15">
        <v>2.0684107599580508</v>
      </c>
    </row>
    <row r="18" spans="1:16" s="2" customFormat="1" x14ac:dyDescent="0.3">
      <c r="A18" s="6" t="s">
        <v>15</v>
      </c>
      <c r="B18" s="6" t="s">
        <v>22</v>
      </c>
      <c r="C18" s="9">
        <v>93</v>
      </c>
      <c r="D18" s="8">
        <v>3.6978131212723655</v>
      </c>
      <c r="E18" s="9">
        <v>394</v>
      </c>
      <c r="F18" s="8">
        <v>2.6179401993355484</v>
      </c>
      <c r="G18" s="9">
        <v>1644.6790899999996</v>
      </c>
      <c r="H18" s="8">
        <v>1.3663304409804333</v>
      </c>
      <c r="I18" s="9">
        <v>703.3771099999999</v>
      </c>
      <c r="J18" s="8">
        <v>0.98782867328852564</v>
      </c>
      <c r="K18" s="14">
        <v>933.94051999999999</v>
      </c>
      <c r="L18" s="15">
        <v>2.0390402755528592</v>
      </c>
      <c r="M18" s="10" t="s">
        <v>29</v>
      </c>
      <c r="N18" s="11" t="s">
        <v>29</v>
      </c>
      <c r="O18" s="14">
        <v>7.3614700000000006</v>
      </c>
      <c r="P18" s="15">
        <v>0.218786797639618</v>
      </c>
    </row>
    <row r="19" spans="1:16" s="2" customFormat="1" x14ac:dyDescent="0.3">
      <c r="A19" s="6" t="s">
        <v>16</v>
      </c>
      <c r="B19" s="6" t="s">
        <v>60</v>
      </c>
      <c r="C19" s="9">
        <v>3</v>
      </c>
      <c r="D19" s="8">
        <v>0.11928429423459246</v>
      </c>
      <c r="E19" s="9">
        <v>54</v>
      </c>
      <c r="F19" s="8">
        <v>0.35880398671096342</v>
      </c>
      <c r="G19" s="9">
        <v>8977.2085400000014</v>
      </c>
      <c r="H19" s="8">
        <v>7.4578885192925481</v>
      </c>
      <c r="I19" s="9">
        <v>1302.9118600000002</v>
      </c>
      <c r="J19" s="8">
        <v>1.8298202710572791</v>
      </c>
      <c r="K19" s="9">
        <v>7674.2966800000004</v>
      </c>
      <c r="L19" s="8">
        <v>16.755028486248342</v>
      </c>
      <c r="M19" s="10" t="s">
        <v>29</v>
      </c>
      <c r="N19" s="11" t="s">
        <v>29</v>
      </c>
      <c r="O19" s="10" t="s">
        <v>29</v>
      </c>
      <c r="P19" s="11" t="s">
        <v>29</v>
      </c>
    </row>
    <row r="20" spans="1:16" s="2" customFormat="1" x14ac:dyDescent="0.3">
      <c r="A20" s="6" t="s">
        <v>17</v>
      </c>
      <c r="B20" s="6" t="s">
        <v>23</v>
      </c>
      <c r="C20" s="9">
        <v>45</v>
      </c>
      <c r="D20" s="8">
        <v>1.7892644135188867</v>
      </c>
      <c r="E20" s="9">
        <v>138</v>
      </c>
      <c r="F20" s="8">
        <v>0.9169435215946844</v>
      </c>
      <c r="G20" s="9">
        <v>320.13581999999997</v>
      </c>
      <c r="H20" s="8">
        <v>0.26595541876454004</v>
      </c>
      <c r="I20" s="9">
        <v>198.44319000000002</v>
      </c>
      <c r="J20" s="8">
        <v>0.27869526931412775</v>
      </c>
      <c r="K20" s="9">
        <v>121.69262000000001</v>
      </c>
      <c r="L20" s="8">
        <v>0.26568731959241831</v>
      </c>
      <c r="M20" s="10" t="s">
        <v>29</v>
      </c>
      <c r="N20" s="11" t="s">
        <v>29</v>
      </c>
      <c r="O20" s="10" t="s">
        <v>29</v>
      </c>
      <c r="P20" s="11" t="s">
        <v>29</v>
      </c>
    </row>
    <row r="21" spans="1:16" s="2" customFormat="1" x14ac:dyDescent="0.3">
      <c r="A21" s="6" t="s">
        <v>18</v>
      </c>
      <c r="B21" s="6" t="s">
        <v>24</v>
      </c>
      <c r="C21" s="9">
        <v>19</v>
      </c>
      <c r="D21" s="8">
        <v>0.75546719681908547</v>
      </c>
      <c r="E21" s="9">
        <v>173</v>
      </c>
      <c r="F21" s="8">
        <v>1.1495016611295681</v>
      </c>
      <c r="G21" s="9">
        <v>996.23707999999999</v>
      </c>
      <c r="H21" s="8">
        <v>0.82763200256741831</v>
      </c>
      <c r="I21" s="9">
        <v>697.49928999999997</v>
      </c>
      <c r="J21" s="8">
        <v>0.97957381391098819</v>
      </c>
      <c r="K21" s="9">
        <v>298.73780000000005</v>
      </c>
      <c r="L21" s="8">
        <v>0.65222398320404273</v>
      </c>
      <c r="M21" s="10" t="s">
        <v>29</v>
      </c>
      <c r="N21" s="11" t="s">
        <v>29</v>
      </c>
      <c r="O21" s="10" t="s">
        <v>29</v>
      </c>
      <c r="P21" s="11" t="s">
        <v>29</v>
      </c>
    </row>
    <row r="22" spans="1:16" s="2" customFormat="1" x14ac:dyDescent="0.3">
      <c r="A22" s="6" t="s">
        <v>19</v>
      </c>
      <c r="B22" s="6" t="s">
        <v>61</v>
      </c>
      <c r="C22" s="9">
        <v>83</v>
      </c>
      <c r="D22" s="8">
        <v>3.300198807157058</v>
      </c>
      <c r="E22" s="9">
        <v>202</v>
      </c>
      <c r="F22" s="8">
        <v>1.3421926910299002</v>
      </c>
      <c r="G22" s="9">
        <v>2022.1988600000002</v>
      </c>
      <c r="H22" s="8">
        <v>1.6799580397984692</v>
      </c>
      <c r="I22" s="9">
        <v>975.67001000000016</v>
      </c>
      <c r="J22" s="8">
        <v>1.3702390905864179</v>
      </c>
      <c r="K22" s="9">
        <v>1046.5288699999999</v>
      </c>
      <c r="L22" s="8">
        <v>2.2848505549998217</v>
      </c>
      <c r="M22" s="10" t="s">
        <v>29</v>
      </c>
      <c r="N22" s="11" t="s">
        <v>29</v>
      </c>
      <c r="O22" s="10" t="s">
        <v>29</v>
      </c>
      <c r="P22" s="11" t="s">
        <v>29</v>
      </c>
    </row>
    <row r="23" spans="1:16" s="2" customFormat="1" x14ac:dyDescent="0.3">
      <c r="A23" s="22" t="s">
        <v>47</v>
      </c>
      <c r="B23" s="22" t="s">
        <v>25</v>
      </c>
      <c r="C23" s="29">
        <v>146</v>
      </c>
      <c r="D23" s="27">
        <v>5.8051689860834994</v>
      </c>
      <c r="E23" s="29">
        <v>733</v>
      </c>
      <c r="F23" s="27">
        <v>4.8704318936877078</v>
      </c>
      <c r="G23" s="29">
        <v>1174.9512299999997</v>
      </c>
      <c r="H23" s="27">
        <v>0.97610022646813266</v>
      </c>
      <c r="I23" s="29">
        <v>719.60920999999973</v>
      </c>
      <c r="J23" s="27">
        <v>1.0106251697620696</v>
      </c>
      <c r="K23" s="29">
        <v>455.34201000000019</v>
      </c>
      <c r="L23" s="27">
        <v>0.99413257874408656</v>
      </c>
      <c r="M23" s="28" t="s">
        <v>29</v>
      </c>
      <c r="N23" s="23" t="s">
        <v>29</v>
      </c>
      <c r="O23" s="28" t="s">
        <v>29</v>
      </c>
      <c r="P23" s="23" t="s">
        <v>29</v>
      </c>
    </row>
    <row r="24" spans="1:16" s="2" customFormat="1" ht="15" customHeight="1" x14ac:dyDescent="0.3">
      <c r="A24" s="12" t="s">
        <v>28</v>
      </c>
      <c r="B24" s="12"/>
      <c r="C24" s="25">
        <f>SUM(C4:C23)</f>
        <v>2515</v>
      </c>
      <c r="D24" s="26">
        <f>SUM(D4:D23)</f>
        <v>100.00000000000001</v>
      </c>
      <c r="E24" s="25">
        <f>SUM(E4:E23)</f>
        <v>15050</v>
      </c>
      <c r="F24" s="26">
        <f>SUM(F4:F23)</f>
        <v>99.999999999999986</v>
      </c>
      <c r="G24" s="25">
        <f t="shared" ref="G24:J24" si="0">SUM(G4:G23)</f>
        <v>120371.98621000003</v>
      </c>
      <c r="H24" s="26">
        <f t="shared" si="0"/>
        <v>99.999999999999972</v>
      </c>
      <c r="I24" s="25">
        <f t="shared" si="0"/>
        <v>71204.362560000023</v>
      </c>
      <c r="J24" s="26">
        <f t="shared" si="0"/>
        <v>99.999999999999986</v>
      </c>
      <c r="K24" s="25">
        <f>SUM(K4:K23)</f>
        <v>45802.946180000014</v>
      </c>
      <c r="L24" s="26">
        <f>SUM(L4:L23)</f>
        <v>100</v>
      </c>
      <c r="M24" s="25">
        <f>SUM(M4:M22)</f>
        <v>0</v>
      </c>
      <c r="N24" s="26">
        <f>SUM(N4:N23)</f>
        <v>0</v>
      </c>
      <c r="O24" s="25">
        <f>SUM(O4:O23)</f>
        <v>3364.6774300000002</v>
      </c>
      <c r="P24" s="26">
        <f>SUM(P4:P22)</f>
        <v>100.00000000000003</v>
      </c>
    </row>
    <row r="25" spans="1:16" ht="33.75" customHeight="1" x14ac:dyDescent="0.3">
      <c r="A25" s="4" t="s">
        <v>0</v>
      </c>
    </row>
    <row r="26" spans="1:16" x14ac:dyDescent="0.3">
      <c r="A26" t="s">
        <v>49</v>
      </c>
    </row>
    <row r="27" spans="1:16" x14ac:dyDescent="0.3">
      <c r="A27" t="s">
        <v>51</v>
      </c>
    </row>
    <row r="28" spans="1:16" x14ac:dyDescent="0.3">
      <c r="A28" t="s">
        <v>50</v>
      </c>
    </row>
    <row r="30" spans="1:16" x14ac:dyDescent="0.3">
      <c r="A30" s="4" t="s">
        <v>30</v>
      </c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{2F1C89C5-7371-4226-A888-153DD4C4E475}</x14:id>
        </ext>
      </extLst>
    </cfRule>
  </conditionalFormatting>
  <pageMargins left="0.70866141732283472" right="0.70866141732283472" top="1.1811023622047245" bottom="0.74803149606299213" header="0.59055118110236227" footer="0.31496062992125984"/>
  <pageSetup paperSize="9" scale="65" orientation="landscape" cellComments="atEnd" r:id="rId1"/>
  <headerFooter>
    <oddHeader>&amp;L&amp;G</oddHeader>
    <oddFooter>&amp;F</oddFoot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2F1C89C5-7371-4226-A888-153DD4C4E47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38FBF-F775-4691-93D9-61AC419C4F9E}">
  <dimension ref="A1:Q30"/>
  <sheetViews>
    <sheetView view="pageLayout" zoomScaleNormal="110" workbookViewId="0">
      <selection activeCell="Q24" sqref="Q24"/>
    </sheetView>
  </sheetViews>
  <sheetFormatPr defaultColWidth="2.6640625" defaultRowHeight="14.4" x14ac:dyDescent="0.3"/>
  <cols>
    <col min="1" max="1" width="6.33203125" customWidth="1"/>
    <col min="2" max="2" width="41.6640625" customWidth="1"/>
    <col min="3" max="3" width="9.44140625" customWidth="1"/>
    <col min="4" max="6" width="10" customWidth="1"/>
    <col min="7" max="7" width="15.6640625" customWidth="1"/>
    <col min="8" max="12" width="10" customWidth="1"/>
    <col min="13" max="13" width="13.109375" customWidth="1"/>
    <col min="14" max="14" width="12.33203125" customWidth="1"/>
    <col min="15" max="16" width="10" customWidth="1"/>
  </cols>
  <sheetData>
    <row r="1" spans="1:17" ht="15.75" customHeight="1" x14ac:dyDescent="0.3">
      <c r="A1" s="17" t="s">
        <v>68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ht="15.75" customHeight="1" x14ac:dyDescent="0.3">
      <c r="B2" s="16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5" t="s">
        <v>31</v>
      </c>
      <c r="Q2" s="13"/>
    </row>
    <row r="3" spans="1:17" s="7" customFormat="1" ht="86.4" x14ac:dyDescent="0.3">
      <c r="A3" s="18" t="s">
        <v>46</v>
      </c>
      <c r="B3" s="19" t="s">
        <v>27</v>
      </c>
      <c r="C3" s="20" t="s">
        <v>39</v>
      </c>
      <c r="D3" s="20" t="s">
        <v>40</v>
      </c>
      <c r="E3" s="20" t="s">
        <v>33</v>
      </c>
      <c r="F3" s="20" t="s">
        <v>41</v>
      </c>
      <c r="G3" s="20" t="s">
        <v>34</v>
      </c>
      <c r="H3" s="20" t="s">
        <v>32</v>
      </c>
      <c r="I3" s="20" t="s">
        <v>35</v>
      </c>
      <c r="J3" s="20" t="s">
        <v>42</v>
      </c>
      <c r="K3" s="20" t="s">
        <v>36</v>
      </c>
      <c r="L3" s="20" t="s">
        <v>43</v>
      </c>
      <c r="M3" s="20" t="s">
        <v>37</v>
      </c>
      <c r="N3" s="20" t="s">
        <v>44</v>
      </c>
      <c r="O3" s="20" t="s">
        <v>38</v>
      </c>
      <c r="P3" s="20" t="s">
        <v>45</v>
      </c>
    </row>
    <row r="4" spans="1:17" s="1" customFormat="1" x14ac:dyDescent="0.3">
      <c r="A4" s="21" t="s">
        <v>1</v>
      </c>
      <c r="B4" s="6" t="s">
        <v>52</v>
      </c>
      <c r="C4" s="9">
        <v>12</v>
      </c>
      <c r="D4" s="8">
        <v>0.50356693243810324</v>
      </c>
      <c r="E4" s="9">
        <v>128</v>
      </c>
      <c r="F4" s="8">
        <v>0.85384564071776403</v>
      </c>
      <c r="G4" s="9">
        <v>702.3918000000001</v>
      </c>
      <c r="H4" s="8">
        <v>0.63936591666922016</v>
      </c>
      <c r="I4" s="9">
        <v>566.26810999999987</v>
      </c>
      <c r="J4" s="8">
        <v>0.88172922685389821</v>
      </c>
      <c r="K4" s="9">
        <v>136.12369000000001</v>
      </c>
      <c r="L4" s="8">
        <v>0.30589012541490218</v>
      </c>
      <c r="M4" s="10" t="s">
        <v>29</v>
      </c>
      <c r="N4" s="11" t="s">
        <v>29</v>
      </c>
      <c r="O4" s="10" t="s">
        <v>29</v>
      </c>
      <c r="P4" s="11" t="s">
        <v>29</v>
      </c>
    </row>
    <row r="5" spans="1:17" s="2" customFormat="1" x14ac:dyDescent="0.3">
      <c r="A5" s="6" t="s">
        <v>2</v>
      </c>
      <c r="B5" s="6" t="s">
        <v>53</v>
      </c>
      <c r="C5" s="9">
        <v>2</v>
      </c>
      <c r="D5" s="8">
        <v>8.3927822073017203E-2</v>
      </c>
      <c r="E5" s="9">
        <v>10</v>
      </c>
      <c r="F5" s="8">
        <v>6.6706690681075306E-2</v>
      </c>
      <c r="G5" s="9">
        <v>51.620260000000002</v>
      </c>
      <c r="H5" s="8">
        <v>4.6988354439222488E-2</v>
      </c>
      <c r="I5" s="10" t="s">
        <v>29</v>
      </c>
      <c r="J5" s="11" t="s">
        <v>29</v>
      </c>
      <c r="K5" s="9">
        <v>51.620260000000002</v>
      </c>
      <c r="L5" s="8">
        <v>0.11599838209902961</v>
      </c>
      <c r="M5" s="10" t="s">
        <v>29</v>
      </c>
      <c r="N5" s="11" t="s">
        <v>29</v>
      </c>
      <c r="O5" s="10" t="s">
        <v>29</v>
      </c>
      <c r="P5" s="11" t="s">
        <v>29</v>
      </c>
    </row>
    <row r="6" spans="1:17" s="2" customFormat="1" x14ac:dyDescent="0.3">
      <c r="A6" s="6" t="s">
        <v>3</v>
      </c>
      <c r="B6" s="6" t="s">
        <v>26</v>
      </c>
      <c r="C6" s="9">
        <v>263</v>
      </c>
      <c r="D6" s="8">
        <v>11.036508602601762</v>
      </c>
      <c r="E6" s="9">
        <v>1716</v>
      </c>
      <c r="F6" s="8">
        <v>11.446868120872523</v>
      </c>
      <c r="G6" s="9">
        <v>13871.245029999998</v>
      </c>
      <c r="H6" s="8">
        <v>12.626572938279335</v>
      </c>
      <c r="I6" s="9">
        <v>6763.040019999994</v>
      </c>
      <c r="J6" s="8">
        <v>10.530647837499748</v>
      </c>
      <c r="K6" s="9">
        <v>6814.2653900000005</v>
      </c>
      <c r="L6" s="8">
        <v>15.312665229377245</v>
      </c>
      <c r="M6" s="10" t="s">
        <v>29</v>
      </c>
      <c r="N6" s="11" t="s">
        <v>29</v>
      </c>
      <c r="O6" s="9">
        <v>293.93967000000004</v>
      </c>
      <c r="P6" s="8">
        <v>25.914522991419886</v>
      </c>
    </row>
    <row r="7" spans="1:17" s="2" customFormat="1" x14ac:dyDescent="0.3">
      <c r="A7" s="6" t="s">
        <v>4</v>
      </c>
      <c r="B7" s="6" t="s">
        <v>62</v>
      </c>
      <c r="C7" s="9">
        <v>18</v>
      </c>
      <c r="D7" s="8">
        <v>0.75535039865715492</v>
      </c>
      <c r="E7" s="9">
        <v>109</v>
      </c>
      <c r="F7" s="8">
        <v>0.72710292842372093</v>
      </c>
      <c r="G7" s="9">
        <v>2531.9893800000004</v>
      </c>
      <c r="H7" s="8">
        <v>2.3047930100272103</v>
      </c>
      <c r="I7" s="9">
        <v>2394.0986000000007</v>
      </c>
      <c r="J7" s="8">
        <v>3.727821980987065</v>
      </c>
      <c r="K7" s="9">
        <v>61.779259999999994</v>
      </c>
      <c r="L7" s="8">
        <v>0.13882716218932828</v>
      </c>
      <c r="M7" s="10" t="s">
        <v>29</v>
      </c>
      <c r="N7" s="11" t="s">
        <v>29</v>
      </c>
      <c r="O7" s="14">
        <v>76.111519999999985</v>
      </c>
      <c r="P7" s="15">
        <v>6.7101991879895424</v>
      </c>
    </row>
    <row r="8" spans="1:17" s="2" customFormat="1" x14ac:dyDescent="0.3">
      <c r="A8" s="6" t="s">
        <v>5</v>
      </c>
      <c r="B8" s="6" t="s">
        <v>63</v>
      </c>
      <c r="C8" s="9">
        <v>5</v>
      </c>
      <c r="D8" s="8">
        <v>0.20981955518254303</v>
      </c>
      <c r="E8" s="9">
        <v>10</v>
      </c>
      <c r="F8" s="8">
        <v>6.6706690681075306E-2</v>
      </c>
      <c r="G8" s="9">
        <v>6.92692</v>
      </c>
      <c r="H8" s="8">
        <v>6.3053648341201496E-3</v>
      </c>
      <c r="I8" s="9">
        <v>2.0389799999999996</v>
      </c>
      <c r="J8" s="8">
        <v>3.1748711029666874E-3</v>
      </c>
      <c r="K8" s="9">
        <v>4.8879400000000004</v>
      </c>
      <c r="L8" s="8">
        <v>1.0983926307173401E-2</v>
      </c>
      <c r="M8" s="10" t="s">
        <v>29</v>
      </c>
      <c r="N8" s="11" t="s">
        <v>29</v>
      </c>
      <c r="O8" s="10" t="s">
        <v>29</v>
      </c>
      <c r="P8" s="11" t="s">
        <v>29</v>
      </c>
    </row>
    <row r="9" spans="1:17" s="2" customFormat="1" x14ac:dyDescent="0.3">
      <c r="A9" s="6" t="s">
        <v>6</v>
      </c>
      <c r="B9" s="6" t="s">
        <v>20</v>
      </c>
      <c r="C9" s="9">
        <v>486</v>
      </c>
      <c r="D9" s="8">
        <v>20.394460763743179</v>
      </c>
      <c r="E9" s="9">
        <v>2484</v>
      </c>
      <c r="F9" s="8">
        <v>16.569941965179108</v>
      </c>
      <c r="G9" s="9">
        <v>14812.216070000015</v>
      </c>
      <c r="H9" s="8">
        <v>13.483110289012645</v>
      </c>
      <c r="I9" s="9">
        <v>7795.3968299999988</v>
      </c>
      <c r="J9" s="8">
        <v>12.138118143250606</v>
      </c>
      <c r="K9" s="9">
        <v>6569.8856000000042</v>
      </c>
      <c r="L9" s="8">
        <v>14.763507587441694</v>
      </c>
      <c r="M9" s="10" t="s">
        <v>29</v>
      </c>
      <c r="N9" s="11" t="s">
        <v>29</v>
      </c>
      <c r="O9" s="9">
        <v>446.93371999999999</v>
      </c>
      <c r="P9" s="8">
        <v>39.402895711833715</v>
      </c>
    </row>
    <row r="10" spans="1:17" s="2" customFormat="1" x14ac:dyDescent="0.3">
      <c r="A10" s="6" t="s">
        <v>7</v>
      </c>
      <c r="B10" s="6" t="s">
        <v>54</v>
      </c>
      <c r="C10" s="9">
        <v>346</v>
      </c>
      <c r="D10" s="8">
        <v>14.519513218631976</v>
      </c>
      <c r="E10" s="9">
        <v>2649</v>
      </c>
      <c r="F10" s="8">
        <v>17.670602361416851</v>
      </c>
      <c r="G10" s="9">
        <v>16268.252739999996</v>
      </c>
      <c r="H10" s="8">
        <v>14.808496234888629</v>
      </c>
      <c r="I10" s="9">
        <v>7848.7550300000057</v>
      </c>
      <c r="J10" s="8">
        <v>12.221201551271449</v>
      </c>
      <c r="K10" s="9">
        <v>8371.2090500000031</v>
      </c>
      <c r="L10" s="8">
        <v>18.811348606395146</v>
      </c>
      <c r="M10" s="10" t="s">
        <v>29</v>
      </c>
      <c r="N10" s="11" t="s">
        <v>29</v>
      </c>
      <c r="O10" s="9">
        <v>48.288599999999988</v>
      </c>
      <c r="P10" s="8">
        <v>4.257254677204604</v>
      </c>
    </row>
    <row r="11" spans="1:17" s="2" customFormat="1" x14ac:dyDescent="0.3">
      <c r="A11" s="6" t="s">
        <v>8</v>
      </c>
      <c r="B11" s="6" t="s">
        <v>55</v>
      </c>
      <c r="C11" s="9">
        <v>215</v>
      </c>
      <c r="D11" s="8">
        <v>9.0222408728493484</v>
      </c>
      <c r="E11" s="9">
        <v>1768</v>
      </c>
      <c r="F11" s="8">
        <v>11.793742912414116</v>
      </c>
      <c r="G11" s="9">
        <v>7945.5891500000016</v>
      </c>
      <c r="H11" s="8">
        <v>7.232628413894866</v>
      </c>
      <c r="I11" s="9">
        <v>5801.317399999999</v>
      </c>
      <c r="J11" s="8">
        <v>9.0331611749001137</v>
      </c>
      <c r="K11" s="9">
        <v>2056.5316599999996</v>
      </c>
      <c r="L11" s="8">
        <v>4.6213317270279459</v>
      </c>
      <c r="M11" s="24" t="s">
        <v>29</v>
      </c>
      <c r="N11" s="11" t="s">
        <v>29</v>
      </c>
      <c r="O11" s="9">
        <v>87.740110000000001</v>
      </c>
      <c r="P11" s="8">
        <v>7.7354073979354663</v>
      </c>
    </row>
    <row r="12" spans="1:17" s="2" customFormat="1" x14ac:dyDescent="0.3">
      <c r="A12" s="6" t="s">
        <v>9</v>
      </c>
      <c r="B12" s="6" t="s">
        <v>56</v>
      </c>
      <c r="C12" s="9">
        <v>238</v>
      </c>
      <c r="D12" s="8">
        <v>9.9874108266890467</v>
      </c>
      <c r="E12" s="9">
        <v>1750</v>
      </c>
      <c r="F12" s="8">
        <v>11.673670869188179</v>
      </c>
      <c r="G12" s="9">
        <v>7110.4871799999983</v>
      </c>
      <c r="H12" s="8">
        <v>6.472460461248887</v>
      </c>
      <c r="I12" s="9">
        <v>4560.3375600000008</v>
      </c>
      <c r="J12" s="8">
        <v>7.1008464717739344</v>
      </c>
      <c r="K12" s="9">
        <v>2511.7022599999987</v>
      </c>
      <c r="L12" s="8">
        <v>5.6441675899051278</v>
      </c>
      <c r="M12" s="10" t="s">
        <v>29</v>
      </c>
      <c r="N12" s="11" t="s">
        <v>29</v>
      </c>
      <c r="O12" s="14">
        <v>38.44735</v>
      </c>
      <c r="P12" s="15">
        <v>3.3896232364082306</v>
      </c>
    </row>
    <row r="13" spans="1:17" s="2" customFormat="1" x14ac:dyDescent="0.3">
      <c r="A13" s="6" t="s">
        <v>10</v>
      </c>
      <c r="B13" s="6" t="s">
        <v>57</v>
      </c>
      <c r="C13" s="9">
        <v>24</v>
      </c>
      <c r="D13" s="8">
        <v>1.0071338648762065</v>
      </c>
      <c r="E13" s="9">
        <v>101</v>
      </c>
      <c r="F13" s="8">
        <v>0.67373757587886074</v>
      </c>
      <c r="G13" s="9">
        <v>1194.5039900000002</v>
      </c>
      <c r="H13" s="8">
        <v>1.0873206927122312</v>
      </c>
      <c r="I13" s="9">
        <v>632.48469000000023</v>
      </c>
      <c r="J13" s="8">
        <v>0.98483426289117326</v>
      </c>
      <c r="K13" s="9">
        <v>562.01928999999996</v>
      </c>
      <c r="L13" s="8">
        <v>1.262940720338203</v>
      </c>
      <c r="M13" s="10" t="s">
        <v>29</v>
      </c>
      <c r="N13" s="11" t="s">
        <v>29</v>
      </c>
      <c r="O13" s="10" t="s">
        <v>29</v>
      </c>
      <c r="P13" s="11" t="s">
        <v>29</v>
      </c>
    </row>
    <row r="14" spans="1:17" s="2" customFormat="1" x14ac:dyDescent="0.3">
      <c r="A14" s="6" t="s">
        <v>11</v>
      </c>
      <c r="B14" s="6" t="s">
        <v>64</v>
      </c>
      <c r="C14" s="9">
        <v>35</v>
      </c>
      <c r="D14" s="8">
        <v>1.4687368862778012</v>
      </c>
      <c r="E14" s="9">
        <v>106</v>
      </c>
      <c r="F14" s="8">
        <v>0.70709092121939832</v>
      </c>
      <c r="G14" s="9">
        <v>3717.4123899999981</v>
      </c>
      <c r="H14" s="8">
        <v>3.3838475625282993</v>
      </c>
      <c r="I14" s="9">
        <v>3477.5812399999991</v>
      </c>
      <c r="J14" s="8">
        <v>5.4148996984252227</v>
      </c>
      <c r="K14" s="9">
        <v>185.59467999999998</v>
      </c>
      <c r="L14" s="8">
        <v>0.41705877897916688</v>
      </c>
      <c r="M14" s="10" t="s">
        <v>29</v>
      </c>
      <c r="N14" s="11" t="s">
        <v>29</v>
      </c>
      <c r="O14" s="14">
        <v>54.236470000000004</v>
      </c>
      <c r="P14" s="15">
        <v>4.7816351184869159</v>
      </c>
    </row>
    <row r="15" spans="1:17" s="2" customFormat="1" x14ac:dyDescent="0.3">
      <c r="A15" s="6" t="s">
        <v>12</v>
      </c>
      <c r="B15" s="6" t="s">
        <v>21</v>
      </c>
      <c r="C15" s="9">
        <v>22</v>
      </c>
      <c r="D15" s="8">
        <v>0.9232060428031893</v>
      </c>
      <c r="E15" s="9">
        <v>75</v>
      </c>
      <c r="F15" s="8">
        <v>0.50030018010806476</v>
      </c>
      <c r="G15" s="9">
        <v>336.63303999999994</v>
      </c>
      <c r="H15" s="8">
        <v>0.30642682930060711</v>
      </c>
      <c r="I15" s="9">
        <v>233.66402000000005</v>
      </c>
      <c r="J15" s="8">
        <v>0.36383542011252218</v>
      </c>
      <c r="K15" s="9">
        <v>102.96901999999999</v>
      </c>
      <c r="L15" s="8">
        <v>0.2313866634209634</v>
      </c>
      <c r="M15" s="10" t="s">
        <v>29</v>
      </c>
      <c r="N15" s="11" t="s">
        <v>29</v>
      </c>
      <c r="O15" s="10" t="s">
        <v>29</v>
      </c>
      <c r="P15" s="11" t="s">
        <v>29</v>
      </c>
      <c r="Q15" s="3"/>
    </row>
    <row r="16" spans="1:17" s="2" customFormat="1" x14ac:dyDescent="0.3">
      <c r="A16" s="6" t="s">
        <v>13</v>
      </c>
      <c r="B16" s="6" t="s">
        <v>58</v>
      </c>
      <c r="C16" s="9">
        <v>82</v>
      </c>
      <c r="D16" s="8">
        <v>3.4410407049937053</v>
      </c>
      <c r="E16" s="9">
        <v>658</v>
      </c>
      <c r="F16" s="8">
        <v>4.3893002468147557</v>
      </c>
      <c r="G16" s="9">
        <v>7281.8141900000001</v>
      </c>
      <c r="H16" s="8">
        <v>6.6284142334866152</v>
      </c>
      <c r="I16" s="9">
        <v>5901.9942400000009</v>
      </c>
      <c r="J16" s="8">
        <v>9.1899238650952153</v>
      </c>
      <c r="K16" s="9">
        <v>1378.29187</v>
      </c>
      <c r="L16" s="8">
        <v>3.0972263018482677</v>
      </c>
      <c r="M16" s="10" t="s">
        <v>29</v>
      </c>
      <c r="N16" s="11" t="s">
        <v>29</v>
      </c>
      <c r="O16" s="9">
        <v>1.5280899999999999</v>
      </c>
      <c r="P16" s="8">
        <v>0.13472058207712762</v>
      </c>
    </row>
    <row r="17" spans="1:16" s="2" customFormat="1" x14ac:dyDescent="0.3">
      <c r="A17" s="6" t="s">
        <v>14</v>
      </c>
      <c r="B17" s="6" t="s">
        <v>59</v>
      </c>
      <c r="C17" s="9">
        <v>277</v>
      </c>
      <c r="D17" s="8">
        <v>11.624003357112883</v>
      </c>
      <c r="E17" s="9">
        <v>1743</v>
      </c>
      <c r="F17" s="8">
        <v>11.626976185711428</v>
      </c>
      <c r="G17" s="9">
        <v>19016.467860000022</v>
      </c>
      <c r="H17" s="8">
        <v>17.310112967035884</v>
      </c>
      <c r="I17" s="9">
        <v>13767.319329999997</v>
      </c>
      <c r="J17" s="8">
        <v>21.436926456430029</v>
      </c>
      <c r="K17" s="9">
        <v>5197.4122900000002</v>
      </c>
      <c r="L17" s="8">
        <v>11.679356453098309</v>
      </c>
      <c r="M17" s="10" t="s">
        <v>29</v>
      </c>
      <c r="N17" s="11" t="s">
        <v>29</v>
      </c>
      <c r="O17" s="14">
        <v>51.736249999999998</v>
      </c>
      <c r="P17" s="15">
        <v>4.5612089042450341</v>
      </c>
    </row>
    <row r="18" spans="1:16" s="2" customFormat="1" x14ac:dyDescent="0.3">
      <c r="A18" s="6" t="s">
        <v>15</v>
      </c>
      <c r="B18" s="6" t="s">
        <v>22</v>
      </c>
      <c r="C18" s="9">
        <v>82</v>
      </c>
      <c r="D18" s="8">
        <v>3.4410407049937053</v>
      </c>
      <c r="E18" s="9">
        <v>408</v>
      </c>
      <c r="F18" s="8">
        <v>2.7216329797878727</v>
      </c>
      <c r="G18" s="9">
        <v>1733.6865400000002</v>
      </c>
      <c r="H18" s="8">
        <v>1.5781221874517735</v>
      </c>
      <c r="I18" s="9">
        <v>752.60924000000011</v>
      </c>
      <c r="J18" s="8">
        <v>1.1718787471685457</v>
      </c>
      <c r="K18" s="14">
        <v>975.33557000000008</v>
      </c>
      <c r="L18" s="15">
        <v>2.1917237170761026</v>
      </c>
      <c r="M18" s="10" t="s">
        <v>29</v>
      </c>
      <c r="N18" s="11" t="s">
        <v>29</v>
      </c>
      <c r="O18" s="14">
        <v>5.7417100000000003</v>
      </c>
      <c r="P18" s="15">
        <v>0.50620481340632062</v>
      </c>
    </row>
    <row r="19" spans="1:16" s="2" customFormat="1" x14ac:dyDescent="0.3">
      <c r="A19" s="6" t="s">
        <v>16</v>
      </c>
      <c r="B19" s="6" t="s">
        <v>60</v>
      </c>
      <c r="C19" s="9">
        <v>3</v>
      </c>
      <c r="D19" s="8">
        <v>0.12589173310952581</v>
      </c>
      <c r="E19" s="9">
        <v>54</v>
      </c>
      <c r="F19" s="8">
        <v>0.3602161296778067</v>
      </c>
      <c r="G19" s="9">
        <v>8977.2085400000014</v>
      </c>
      <c r="H19" s="8">
        <v>8.1716802037094549</v>
      </c>
      <c r="I19" s="9">
        <v>1302.9118600000002</v>
      </c>
      <c r="J19" s="8">
        <v>2.0287483025956994</v>
      </c>
      <c r="K19" s="9">
        <v>7674.2966800000004</v>
      </c>
      <c r="L19" s="8">
        <v>17.245283123873349</v>
      </c>
      <c r="M19" s="10" t="s">
        <v>29</v>
      </c>
      <c r="N19" s="11" t="s">
        <v>29</v>
      </c>
      <c r="O19" s="10" t="s">
        <v>29</v>
      </c>
      <c r="P19" s="11" t="s">
        <v>29</v>
      </c>
    </row>
    <row r="20" spans="1:16" s="2" customFormat="1" x14ac:dyDescent="0.3">
      <c r="A20" s="6" t="s">
        <v>17</v>
      </c>
      <c r="B20" s="6" t="s">
        <v>23</v>
      </c>
      <c r="C20" s="9">
        <v>41</v>
      </c>
      <c r="D20" s="8">
        <v>1.7205203524968526</v>
      </c>
      <c r="E20" s="9">
        <v>100</v>
      </c>
      <c r="F20" s="8">
        <v>0.6670669068107532</v>
      </c>
      <c r="G20" s="9">
        <v>183.84431000000001</v>
      </c>
      <c r="H20" s="8">
        <v>0.16734789014844742</v>
      </c>
      <c r="I20" s="9">
        <v>82.406349999999989</v>
      </c>
      <c r="J20" s="8">
        <v>0.12831393114005968</v>
      </c>
      <c r="K20" s="9">
        <v>71.875259999999983</v>
      </c>
      <c r="L20" s="8">
        <v>0.16151437193356052</v>
      </c>
      <c r="M20" s="10" t="s">
        <v>29</v>
      </c>
      <c r="N20" s="11" t="s">
        <v>29</v>
      </c>
      <c r="O20" s="14">
        <v>29.56269</v>
      </c>
      <c r="P20" s="15">
        <v>2.6063273789931745</v>
      </c>
    </row>
    <row r="21" spans="1:16" s="2" customFormat="1" x14ac:dyDescent="0.3">
      <c r="A21" s="6" t="s">
        <v>18</v>
      </c>
      <c r="B21" s="6" t="s">
        <v>24</v>
      </c>
      <c r="C21" s="9">
        <v>16</v>
      </c>
      <c r="D21" s="8">
        <v>0.67142257658413762</v>
      </c>
      <c r="E21" s="9">
        <v>172</v>
      </c>
      <c r="F21" s="8">
        <v>1.1473550797144954</v>
      </c>
      <c r="G21" s="9">
        <v>970.51992999999993</v>
      </c>
      <c r="H21" s="8">
        <v>0.88343480759626913</v>
      </c>
      <c r="I21" s="9">
        <v>697.73905999999999</v>
      </c>
      <c r="J21" s="8">
        <v>1.0864410533723432</v>
      </c>
      <c r="K21" s="9">
        <v>272.78086999999999</v>
      </c>
      <c r="L21" s="8">
        <v>0.61297908200318485</v>
      </c>
      <c r="M21" s="10" t="s">
        <v>29</v>
      </c>
      <c r="N21" s="11" t="s">
        <v>29</v>
      </c>
      <c r="O21" s="10" t="s">
        <v>29</v>
      </c>
      <c r="P21" s="11" t="s">
        <v>29</v>
      </c>
    </row>
    <row r="22" spans="1:16" s="2" customFormat="1" x14ac:dyDescent="0.3">
      <c r="A22" s="6" t="s">
        <v>19</v>
      </c>
      <c r="B22" s="6" t="s">
        <v>61</v>
      </c>
      <c r="C22" s="9">
        <v>79</v>
      </c>
      <c r="D22" s="8">
        <v>3.31514897188418</v>
      </c>
      <c r="E22" s="9">
        <v>191</v>
      </c>
      <c r="F22" s="8">
        <v>1.2740977920085386</v>
      </c>
      <c r="G22" s="9">
        <v>1938.5961700000007</v>
      </c>
      <c r="H22" s="8">
        <v>1.7646451984255647</v>
      </c>
      <c r="I22" s="9">
        <v>890.17088000000001</v>
      </c>
      <c r="J22" s="8">
        <v>1.3860743134383011</v>
      </c>
      <c r="K22" s="9">
        <v>1048.4252899999999</v>
      </c>
      <c r="L22" s="8">
        <v>2.3559671607951205</v>
      </c>
      <c r="M22" s="10" t="s">
        <v>29</v>
      </c>
      <c r="N22" s="11" t="s">
        <v>29</v>
      </c>
      <c r="O22" s="10" t="s">
        <v>29</v>
      </c>
      <c r="P22" s="11" t="s">
        <v>29</v>
      </c>
    </row>
    <row r="23" spans="1:16" s="2" customFormat="1" x14ac:dyDescent="0.3">
      <c r="A23" s="22" t="s">
        <v>47</v>
      </c>
      <c r="B23" s="22" t="s">
        <v>25</v>
      </c>
      <c r="C23" s="29">
        <v>137</v>
      </c>
      <c r="D23" s="27">
        <v>5.7490558120016786</v>
      </c>
      <c r="E23" s="29">
        <v>759</v>
      </c>
      <c r="F23" s="27">
        <v>5.0630378226936159</v>
      </c>
      <c r="G23" s="29">
        <v>1206.1552099999999</v>
      </c>
      <c r="H23" s="27">
        <v>1.0979264443107186</v>
      </c>
      <c r="I23" s="29">
        <v>752.31634999999994</v>
      </c>
      <c r="J23" s="27">
        <v>1.1714226916911263</v>
      </c>
      <c r="K23" s="29">
        <v>453.83888000000013</v>
      </c>
      <c r="L23" s="27">
        <v>1.0198432904761747</v>
      </c>
      <c r="M23" s="28" t="s">
        <v>29</v>
      </c>
      <c r="N23" s="23" t="s">
        <v>29</v>
      </c>
      <c r="O23" s="28" t="s">
        <v>29</v>
      </c>
      <c r="P23" s="23" t="s">
        <v>29</v>
      </c>
    </row>
    <row r="24" spans="1:16" s="2" customFormat="1" ht="15" customHeight="1" x14ac:dyDescent="0.3">
      <c r="A24" s="12" t="s">
        <v>28</v>
      </c>
      <c r="B24" s="12"/>
      <c r="C24" s="25">
        <f>SUM(C4:C23)</f>
        <v>2383</v>
      </c>
      <c r="D24" s="26">
        <f>SUM(D4:D23)</f>
        <v>100</v>
      </c>
      <c r="E24" s="25">
        <f>SUM(E4:E23)</f>
        <v>14991</v>
      </c>
      <c r="F24" s="26">
        <f>SUM(F4:F23)</f>
        <v>100.00000000000003</v>
      </c>
      <c r="G24" s="25">
        <f t="shared" ref="G24:J24" si="0">SUM(G4:G23)</f>
        <v>109857.56070000003</v>
      </c>
      <c r="H24" s="26">
        <f t="shared" si="0"/>
        <v>100</v>
      </c>
      <c r="I24" s="25">
        <f t="shared" si="0"/>
        <v>64222.449789999984</v>
      </c>
      <c r="J24" s="26">
        <f t="shared" si="0"/>
        <v>100.00000000000001</v>
      </c>
      <c r="K24" s="25">
        <f>SUM(K4:K23)</f>
        <v>44500.84481000001</v>
      </c>
      <c r="L24" s="26">
        <f>SUM(L4:L23)</f>
        <v>99.999999999999986</v>
      </c>
      <c r="M24" s="25">
        <f>SUM(M4:M22)</f>
        <v>0</v>
      </c>
      <c r="N24" s="26">
        <f>SUM(N4:N23)</f>
        <v>0</v>
      </c>
      <c r="O24" s="25">
        <f>SUM(O4:O23)</f>
        <v>1134.2661799999998</v>
      </c>
      <c r="P24" s="26">
        <f>SUM(P4:P22)</f>
        <v>100.00000000000001</v>
      </c>
    </row>
    <row r="25" spans="1:16" ht="33.75" customHeight="1" x14ac:dyDescent="0.3">
      <c r="A25" s="4" t="s">
        <v>0</v>
      </c>
    </row>
    <row r="26" spans="1:16" x14ac:dyDescent="0.3">
      <c r="A26" t="s">
        <v>49</v>
      </c>
    </row>
    <row r="27" spans="1:16" x14ac:dyDescent="0.3">
      <c r="A27" t="s">
        <v>51</v>
      </c>
    </row>
    <row r="28" spans="1:16" x14ac:dyDescent="0.3">
      <c r="A28" t="s">
        <v>50</v>
      </c>
    </row>
    <row r="30" spans="1:16" x14ac:dyDescent="0.3">
      <c r="A30" s="4" t="s">
        <v>30</v>
      </c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{9F997605-A9E1-457C-9F36-D2D935996A04}</x14:id>
        </ext>
      </extLst>
    </cfRule>
  </conditionalFormatting>
  <pageMargins left="0.70866141732283472" right="0.70866141732283472" top="1.1811023622047245" bottom="0.74803149606299213" header="0.59055118110236227" footer="0.31496062992125984"/>
  <pageSetup paperSize="9" scale="65" orientation="landscape" cellComments="atEnd" r:id="rId1"/>
  <headerFooter>
    <oddHeader>&amp;L&amp;G</oddHeader>
    <oddFooter>&amp;F</oddFooter>
  </headerFooter>
  <ignoredErrors>
    <ignoredError sqref="M24" formula="1"/>
  </ignoredErrors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F997605-A9E1-457C-9F36-D2D935996A0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3E648-AEBE-437B-8C4F-E123DBC51BB4}">
  <dimension ref="A1:Q30"/>
  <sheetViews>
    <sheetView view="pageLayout" zoomScaleNormal="110" workbookViewId="0">
      <selection activeCell="Q24" sqref="Q24"/>
    </sheetView>
  </sheetViews>
  <sheetFormatPr defaultColWidth="2.6640625" defaultRowHeight="14.4" x14ac:dyDescent="0.3"/>
  <cols>
    <col min="1" max="1" width="6.33203125" customWidth="1"/>
    <col min="2" max="2" width="41.6640625" customWidth="1"/>
    <col min="3" max="3" width="9.44140625" customWidth="1"/>
    <col min="4" max="6" width="10" customWidth="1"/>
    <col min="7" max="7" width="15.6640625" customWidth="1"/>
    <col min="8" max="12" width="10" customWidth="1"/>
    <col min="13" max="13" width="13.109375" customWidth="1"/>
    <col min="14" max="14" width="12.33203125" customWidth="1"/>
    <col min="15" max="16" width="10" customWidth="1"/>
  </cols>
  <sheetData>
    <row r="1" spans="1:17" ht="15.75" customHeight="1" x14ac:dyDescent="0.3">
      <c r="A1" s="17" t="s">
        <v>69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ht="15.75" customHeight="1" x14ac:dyDescent="0.3">
      <c r="B2" s="16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5" t="s">
        <v>31</v>
      </c>
      <c r="Q2" s="13"/>
    </row>
    <row r="3" spans="1:17" s="7" customFormat="1" ht="86.4" x14ac:dyDescent="0.3">
      <c r="A3" s="18" t="s">
        <v>46</v>
      </c>
      <c r="B3" s="19" t="s">
        <v>27</v>
      </c>
      <c r="C3" s="20" t="s">
        <v>39</v>
      </c>
      <c r="D3" s="20" t="s">
        <v>40</v>
      </c>
      <c r="E3" s="20" t="s">
        <v>33</v>
      </c>
      <c r="F3" s="20" t="s">
        <v>41</v>
      </c>
      <c r="G3" s="20" t="s">
        <v>34</v>
      </c>
      <c r="H3" s="20" t="s">
        <v>32</v>
      </c>
      <c r="I3" s="20" t="s">
        <v>35</v>
      </c>
      <c r="J3" s="20" t="s">
        <v>42</v>
      </c>
      <c r="K3" s="20" t="s">
        <v>36</v>
      </c>
      <c r="L3" s="20" t="s">
        <v>43</v>
      </c>
      <c r="M3" s="20" t="s">
        <v>37</v>
      </c>
      <c r="N3" s="20" t="s">
        <v>44</v>
      </c>
      <c r="O3" s="20" t="s">
        <v>38</v>
      </c>
      <c r="P3" s="20" t="s">
        <v>45</v>
      </c>
    </row>
    <row r="4" spans="1:17" s="1" customFormat="1" x14ac:dyDescent="0.3">
      <c r="A4" s="21" t="s">
        <v>1</v>
      </c>
      <c r="B4" s="6" t="s">
        <v>52</v>
      </c>
      <c r="C4" s="9">
        <v>15</v>
      </c>
      <c r="D4" s="8">
        <v>0.57034220532319391</v>
      </c>
      <c r="E4" s="9">
        <v>138</v>
      </c>
      <c r="F4" s="8">
        <v>0.9220900708272084</v>
      </c>
      <c r="G4" s="9">
        <v>753.36759000000006</v>
      </c>
      <c r="H4" s="8">
        <v>0.69299471508546506</v>
      </c>
      <c r="I4" s="9">
        <v>599.62281999999982</v>
      </c>
      <c r="J4" s="8">
        <v>1.0138137815040915</v>
      </c>
      <c r="K4" s="9">
        <v>153.74477000000002</v>
      </c>
      <c r="L4" s="8">
        <v>0.31814974731418527</v>
      </c>
      <c r="M4" s="10" t="s">
        <v>29</v>
      </c>
      <c r="N4" s="11" t="s">
        <v>29</v>
      </c>
      <c r="O4" s="10" t="s">
        <v>29</v>
      </c>
      <c r="P4" s="11" t="s">
        <v>29</v>
      </c>
    </row>
    <row r="5" spans="1:17" s="2" customFormat="1" x14ac:dyDescent="0.3">
      <c r="A5" s="6" t="s">
        <v>2</v>
      </c>
      <c r="B5" s="6" t="s">
        <v>53</v>
      </c>
      <c r="C5" s="9">
        <v>2</v>
      </c>
      <c r="D5" s="8">
        <v>7.6045627376425853E-2</v>
      </c>
      <c r="E5" s="9">
        <v>10</v>
      </c>
      <c r="F5" s="8">
        <v>6.6818121074435383E-2</v>
      </c>
      <c r="G5" s="9">
        <v>36.956199999999995</v>
      </c>
      <c r="H5" s="8">
        <v>3.3994628425204038E-2</v>
      </c>
      <c r="I5" s="10" t="s">
        <v>29</v>
      </c>
      <c r="J5" s="11" t="s">
        <v>29</v>
      </c>
      <c r="K5" s="9">
        <v>36.956199999999995</v>
      </c>
      <c r="L5" s="8">
        <v>7.6474833528922578E-2</v>
      </c>
      <c r="M5" s="10" t="s">
        <v>29</v>
      </c>
      <c r="N5" s="11" t="s">
        <v>29</v>
      </c>
      <c r="O5" s="10" t="s">
        <v>29</v>
      </c>
      <c r="P5" s="11" t="s">
        <v>29</v>
      </c>
    </row>
    <row r="6" spans="1:17" s="2" customFormat="1" x14ac:dyDescent="0.3">
      <c r="A6" s="6" t="s">
        <v>3</v>
      </c>
      <c r="B6" s="6" t="s">
        <v>26</v>
      </c>
      <c r="C6" s="9">
        <v>297</v>
      </c>
      <c r="D6" s="8">
        <v>11.292775665399239</v>
      </c>
      <c r="E6" s="9">
        <v>1814</v>
      </c>
      <c r="F6" s="8">
        <v>12.12080716290258</v>
      </c>
      <c r="G6" s="9">
        <v>15564.087119999998</v>
      </c>
      <c r="H6" s="8">
        <v>14.316822574342167</v>
      </c>
      <c r="I6" s="9">
        <v>8077.7596199999989</v>
      </c>
      <c r="J6" s="8">
        <v>13.657492265609998</v>
      </c>
      <c r="K6" s="9">
        <v>7122.6491900000028</v>
      </c>
      <c r="L6" s="8">
        <v>14.73916179396598</v>
      </c>
      <c r="M6" s="10" t="s">
        <v>29</v>
      </c>
      <c r="N6" s="11" t="s">
        <v>29</v>
      </c>
      <c r="O6" s="9">
        <v>363.67830000000004</v>
      </c>
      <c r="P6" s="8">
        <v>29.282537126626991</v>
      </c>
    </row>
    <row r="7" spans="1:17" s="2" customFormat="1" x14ac:dyDescent="0.3">
      <c r="A7" s="6" t="s">
        <v>4</v>
      </c>
      <c r="B7" s="6" t="s">
        <v>62</v>
      </c>
      <c r="C7" s="9">
        <v>18</v>
      </c>
      <c r="D7" s="8">
        <v>0.68441064638783278</v>
      </c>
      <c r="E7" s="9">
        <v>128</v>
      </c>
      <c r="F7" s="8">
        <v>0.85527194975277299</v>
      </c>
      <c r="G7" s="9">
        <v>2497.8176799999997</v>
      </c>
      <c r="H7" s="8">
        <v>2.2976492146244794</v>
      </c>
      <c r="I7" s="9">
        <v>2344.3926900000001</v>
      </c>
      <c r="J7" s="8">
        <v>3.9637877997696123</v>
      </c>
      <c r="K7" s="9">
        <v>79.533380000000008</v>
      </c>
      <c r="L7" s="8">
        <v>0.16458136917465926</v>
      </c>
      <c r="M7" s="10" t="s">
        <v>29</v>
      </c>
      <c r="N7" s="11" t="s">
        <v>29</v>
      </c>
      <c r="O7" s="14">
        <v>73.89161</v>
      </c>
      <c r="P7" s="15">
        <v>5.9495818506939839</v>
      </c>
    </row>
    <row r="8" spans="1:17" s="2" customFormat="1" x14ac:dyDescent="0.3">
      <c r="A8" s="6" t="s">
        <v>5</v>
      </c>
      <c r="B8" s="6" t="s">
        <v>63</v>
      </c>
      <c r="C8" s="9">
        <v>10</v>
      </c>
      <c r="D8" s="8">
        <v>0.38022813688212925</v>
      </c>
      <c r="E8" s="9">
        <v>21</v>
      </c>
      <c r="F8" s="8">
        <v>0.1403180542563143</v>
      </c>
      <c r="G8" s="9">
        <v>533.13444000000004</v>
      </c>
      <c r="H8" s="8">
        <v>0.49041046396759502</v>
      </c>
      <c r="I8" s="9">
        <v>1.6125900000000002</v>
      </c>
      <c r="J8" s="8">
        <v>2.7264905727165012E-3</v>
      </c>
      <c r="K8" s="9">
        <v>531.52184999999997</v>
      </c>
      <c r="L8" s="8">
        <v>1.0998978519364806</v>
      </c>
      <c r="M8" s="10" t="s">
        <v>29</v>
      </c>
      <c r="N8" s="11" t="s">
        <v>29</v>
      </c>
      <c r="O8" s="10" t="s">
        <v>29</v>
      </c>
      <c r="P8" s="11" t="s">
        <v>29</v>
      </c>
    </row>
    <row r="9" spans="1:17" s="2" customFormat="1" x14ac:dyDescent="0.3">
      <c r="A9" s="6" t="s">
        <v>6</v>
      </c>
      <c r="B9" s="6" t="s">
        <v>20</v>
      </c>
      <c r="C9" s="9">
        <v>516</v>
      </c>
      <c r="D9" s="8">
        <v>19.619771863117872</v>
      </c>
      <c r="E9" s="9">
        <v>2538</v>
      </c>
      <c r="F9" s="8">
        <v>16.958439128691701</v>
      </c>
      <c r="G9" s="9">
        <v>14729.418080000016</v>
      </c>
      <c r="H9" s="8">
        <v>13.549041691220493</v>
      </c>
      <c r="I9" s="9">
        <v>8065.1763100000007</v>
      </c>
      <c r="J9" s="8">
        <v>13.636217002779045</v>
      </c>
      <c r="K9" s="9">
        <v>6190.3610200000021</v>
      </c>
      <c r="L9" s="8">
        <v>12.809943351546741</v>
      </c>
      <c r="M9" s="10" t="s">
        <v>29</v>
      </c>
      <c r="N9" s="11" t="s">
        <v>29</v>
      </c>
      <c r="O9" s="9">
        <v>473.88079000000005</v>
      </c>
      <c r="P9" s="8">
        <v>38.155787207458694</v>
      </c>
    </row>
    <row r="10" spans="1:17" s="2" customFormat="1" x14ac:dyDescent="0.3">
      <c r="A10" s="6" t="s">
        <v>7</v>
      </c>
      <c r="B10" s="6" t="s">
        <v>54</v>
      </c>
      <c r="C10" s="9">
        <v>383</v>
      </c>
      <c r="D10" s="8">
        <v>14.562737642585551</v>
      </c>
      <c r="E10" s="9">
        <v>2795</v>
      </c>
      <c r="F10" s="8">
        <v>18.675664840304691</v>
      </c>
      <c r="G10" s="9">
        <v>19017.883679999995</v>
      </c>
      <c r="H10" s="8">
        <v>17.493841064161135</v>
      </c>
      <c r="I10" s="9">
        <v>7960.6429400000052</v>
      </c>
      <c r="J10" s="8">
        <v>13.459476946199706</v>
      </c>
      <c r="K10" s="9">
        <v>11029.710129999999</v>
      </c>
      <c r="L10" s="8">
        <v>22.824187715837159</v>
      </c>
      <c r="M10" s="10" t="s">
        <v>29</v>
      </c>
      <c r="N10" s="11" t="s">
        <v>29</v>
      </c>
      <c r="O10" s="9">
        <v>27.53068</v>
      </c>
      <c r="P10" s="8">
        <v>2.2167067961472737</v>
      </c>
    </row>
    <row r="11" spans="1:17" s="2" customFormat="1" x14ac:dyDescent="0.3">
      <c r="A11" s="6" t="s">
        <v>8</v>
      </c>
      <c r="B11" s="6" t="s">
        <v>55</v>
      </c>
      <c r="C11" s="9">
        <v>212</v>
      </c>
      <c r="D11" s="8">
        <v>8.0608365019011412</v>
      </c>
      <c r="E11" s="9">
        <v>1287</v>
      </c>
      <c r="F11" s="8">
        <v>8.5994921822798354</v>
      </c>
      <c r="G11" s="9">
        <v>5329.5256900000004</v>
      </c>
      <c r="H11" s="8">
        <v>4.9024316762580886</v>
      </c>
      <c r="I11" s="9">
        <v>2959.8994199999997</v>
      </c>
      <c r="J11" s="8">
        <v>5.0044573418035823</v>
      </c>
      <c r="K11" s="9">
        <v>2188.3342000000002</v>
      </c>
      <c r="L11" s="8">
        <v>4.5284010166263853</v>
      </c>
      <c r="M11" s="24" t="s">
        <v>29</v>
      </c>
      <c r="N11" s="11" t="s">
        <v>29</v>
      </c>
      <c r="O11" s="9">
        <v>181.29201999999998</v>
      </c>
      <c r="P11" s="8">
        <v>14.597214918820288</v>
      </c>
    </row>
    <row r="12" spans="1:17" s="2" customFormat="1" x14ac:dyDescent="0.3">
      <c r="A12" s="6" t="s">
        <v>9</v>
      </c>
      <c r="B12" s="6" t="s">
        <v>56</v>
      </c>
      <c r="C12" s="9">
        <v>247</v>
      </c>
      <c r="D12" s="8">
        <v>9.3916349809885933</v>
      </c>
      <c r="E12" s="9">
        <v>1608</v>
      </c>
      <c r="F12" s="8">
        <v>10.74435386876921</v>
      </c>
      <c r="G12" s="9">
        <v>7022.244160000002</v>
      </c>
      <c r="H12" s="8">
        <v>6.4595001902321965</v>
      </c>
      <c r="I12" s="9">
        <v>4598.50389</v>
      </c>
      <c r="J12" s="8">
        <v>7.7749319446884568</v>
      </c>
      <c r="K12" s="9">
        <v>2413.2411399999992</v>
      </c>
      <c r="L12" s="8">
        <v>4.9938092781900556</v>
      </c>
      <c r="M12" s="10" t="s">
        <v>29</v>
      </c>
      <c r="N12" s="11" t="s">
        <v>29</v>
      </c>
      <c r="O12" s="14">
        <v>10.499129999999999</v>
      </c>
      <c r="P12" s="15">
        <v>0.84536570926085819</v>
      </c>
    </row>
    <row r="13" spans="1:17" s="2" customFormat="1" x14ac:dyDescent="0.3">
      <c r="A13" s="6" t="s">
        <v>10</v>
      </c>
      <c r="B13" s="6" t="s">
        <v>57</v>
      </c>
      <c r="C13" s="9">
        <v>34</v>
      </c>
      <c r="D13" s="8">
        <v>1.2927756653992395</v>
      </c>
      <c r="E13" s="9">
        <v>116</v>
      </c>
      <c r="F13" s="8">
        <v>0.77509020446345045</v>
      </c>
      <c r="G13" s="9">
        <v>1210.9547600000001</v>
      </c>
      <c r="H13" s="8">
        <v>1.113912066336153</v>
      </c>
      <c r="I13" s="9">
        <v>632.12221</v>
      </c>
      <c r="J13" s="8">
        <v>1.0687622063697035</v>
      </c>
      <c r="K13" s="9">
        <v>578.83256000000006</v>
      </c>
      <c r="L13" s="8">
        <v>1.1977996565426128</v>
      </c>
      <c r="M13" s="10" t="s">
        <v>29</v>
      </c>
      <c r="N13" s="11" t="s">
        <v>29</v>
      </c>
      <c r="O13" s="10" t="s">
        <v>29</v>
      </c>
      <c r="P13" s="11" t="s">
        <v>29</v>
      </c>
    </row>
    <row r="14" spans="1:17" s="2" customFormat="1" x14ac:dyDescent="0.3">
      <c r="A14" s="6" t="s">
        <v>11</v>
      </c>
      <c r="B14" s="6" t="s">
        <v>64</v>
      </c>
      <c r="C14" s="9">
        <v>44</v>
      </c>
      <c r="D14" s="8">
        <v>1.6730038022813687</v>
      </c>
      <c r="E14" s="9">
        <v>114</v>
      </c>
      <c r="F14" s="8">
        <v>0.76172658024856343</v>
      </c>
      <c r="G14" s="9">
        <v>591.72908000000018</v>
      </c>
      <c r="H14" s="8">
        <v>0.54430948536342583</v>
      </c>
      <c r="I14" s="9">
        <v>319.78020000000004</v>
      </c>
      <c r="J14" s="8">
        <v>0.54066917235093692</v>
      </c>
      <c r="K14" s="9">
        <v>232.17546000000002</v>
      </c>
      <c r="L14" s="8">
        <v>0.48044927922787051</v>
      </c>
      <c r="M14" s="10" t="s">
        <v>29</v>
      </c>
      <c r="N14" s="11" t="s">
        <v>29</v>
      </c>
      <c r="O14" s="14">
        <v>39.773410000000005</v>
      </c>
      <c r="P14" s="15">
        <v>3.2024631521252638</v>
      </c>
    </row>
    <row r="15" spans="1:17" s="2" customFormat="1" x14ac:dyDescent="0.3">
      <c r="A15" s="6" t="s">
        <v>12</v>
      </c>
      <c r="B15" s="6" t="s">
        <v>21</v>
      </c>
      <c r="C15" s="9">
        <v>21</v>
      </c>
      <c r="D15" s="8">
        <v>0.79847908745247154</v>
      </c>
      <c r="E15" s="9">
        <v>68</v>
      </c>
      <c r="F15" s="8">
        <v>0.45436322330616064</v>
      </c>
      <c r="G15" s="9">
        <v>324.95059999999995</v>
      </c>
      <c r="H15" s="8">
        <v>0.29890992319413534</v>
      </c>
      <c r="I15" s="9">
        <v>232.02749000000003</v>
      </c>
      <c r="J15" s="8">
        <v>0.39230105860514591</v>
      </c>
      <c r="K15" s="9">
        <v>92.923110000000008</v>
      </c>
      <c r="L15" s="8">
        <v>0.19228923342334339</v>
      </c>
      <c r="M15" s="10" t="s">
        <v>29</v>
      </c>
      <c r="N15" s="11" t="s">
        <v>29</v>
      </c>
      <c r="O15" s="10" t="s">
        <v>29</v>
      </c>
      <c r="P15" s="11" t="s">
        <v>29</v>
      </c>
      <c r="Q15" s="3"/>
    </row>
    <row r="16" spans="1:17" s="2" customFormat="1" x14ac:dyDescent="0.3">
      <c r="A16" s="6" t="s">
        <v>13</v>
      </c>
      <c r="B16" s="6" t="s">
        <v>58</v>
      </c>
      <c r="C16" s="9">
        <v>89</v>
      </c>
      <c r="D16" s="8">
        <v>3.3840304182509509</v>
      </c>
      <c r="E16" s="9">
        <v>667</v>
      </c>
      <c r="F16" s="8">
        <v>4.4567686756648408</v>
      </c>
      <c r="G16" s="9">
        <v>7324.2602500000021</v>
      </c>
      <c r="H16" s="8">
        <v>6.7373135140583198</v>
      </c>
      <c r="I16" s="9">
        <v>5756.6312500000004</v>
      </c>
      <c r="J16" s="8">
        <v>9.7330386730230298</v>
      </c>
      <c r="K16" s="9">
        <v>1567.1437299999998</v>
      </c>
      <c r="L16" s="8">
        <v>3.2429485679708629</v>
      </c>
      <c r="M16" s="10" t="s">
        <v>29</v>
      </c>
      <c r="N16" s="11" t="s">
        <v>29</v>
      </c>
      <c r="O16" s="9">
        <v>0.48525999999999997</v>
      </c>
      <c r="P16" s="8">
        <v>3.907201492656287E-2</v>
      </c>
    </row>
    <row r="17" spans="1:16" s="2" customFormat="1" x14ac:dyDescent="0.3">
      <c r="A17" s="6" t="s">
        <v>14</v>
      </c>
      <c r="B17" s="6" t="s">
        <v>59</v>
      </c>
      <c r="C17" s="9">
        <v>329</v>
      </c>
      <c r="D17" s="8">
        <v>12.509505703422052</v>
      </c>
      <c r="E17" s="9">
        <v>1885</v>
      </c>
      <c r="F17" s="8">
        <v>12.59521582253107</v>
      </c>
      <c r="G17" s="9">
        <v>18532.865780000015</v>
      </c>
      <c r="H17" s="8">
        <v>17.047691208654562</v>
      </c>
      <c r="I17" s="9">
        <v>13351.676209999998</v>
      </c>
      <c r="J17" s="8">
        <v>22.574379920828093</v>
      </c>
      <c r="K17" s="9">
        <v>5160.6702299999997</v>
      </c>
      <c r="L17" s="8">
        <v>10.679166059738735</v>
      </c>
      <c r="M17" s="10" t="s">
        <v>29</v>
      </c>
      <c r="N17" s="11" t="s">
        <v>29</v>
      </c>
      <c r="O17" s="14">
        <v>20.519359999999999</v>
      </c>
      <c r="P17" s="15">
        <v>1.6521714961124288</v>
      </c>
    </row>
    <row r="18" spans="1:16" s="2" customFormat="1" x14ac:dyDescent="0.3">
      <c r="A18" s="6" t="s">
        <v>15</v>
      </c>
      <c r="B18" s="6" t="s">
        <v>22</v>
      </c>
      <c r="C18" s="9">
        <v>98</v>
      </c>
      <c r="D18" s="8">
        <v>3.7262357414448664</v>
      </c>
      <c r="E18" s="9">
        <v>412</v>
      </c>
      <c r="F18" s="8">
        <v>2.7529065882667378</v>
      </c>
      <c r="G18" s="9">
        <v>2046.3241999999998</v>
      </c>
      <c r="H18" s="8">
        <v>1.8823372212647107</v>
      </c>
      <c r="I18" s="9">
        <v>700.00982999999997</v>
      </c>
      <c r="J18" s="8">
        <v>1.1835433695507727</v>
      </c>
      <c r="K18" s="14">
        <v>1340.5726499999996</v>
      </c>
      <c r="L18" s="15">
        <v>2.7740966398649372</v>
      </c>
      <c r="M18" s="10" t="s">
        <v>29</v>
      </c>
      <c r="N18" s="11" t="s">
        <v>29</v>
      </c>
      <c r="O18" s="14">
        <v>5.7417100000000003</v>
      </c>
      <c r="P18" s="15">
        <v>0.46230923386224976</v>
      </c>
    </row>
    <row r="19" spans="1:16" s="2" customFormat="1" x14ac:dyDescent="0.3">
      <c r="A19" s="6" t="s">
        <v>16</v>
      </c>
      <c r="B19" s="6" t="s">
        <v>60</v>
      </c>
      <c r="C19" s="9">
        <v>3</v>
      </c>
      <c r="D19" s="8">
        <v>0.11406844106463879</v>
      </c>
      <c r="E19" s="9">
        <v>54</v>
      </c>
      <c r="F19" s="8">
        <v>0.36081785380195108</v>
      </c>
      <c r="G19" s="9">
        <v>8977.2085400000014</v>
      </c>
      <c r="H19" s="8">
        <v>8.2577989244800207</v>
      </c>
      <c r="I19" s="9">
        <v>1302.9118600000002</v>
      </c>
      <c r="J19" s="8">
        <v>2.2029014835578309</v>
      </c>
      <c r="K19" s="9">
        <v>7674.2966800000004</v>
      </c>
      <c r="L19" s="8">
        <v>15.880706378214301</v>
      </c>
      <c r="M19" s="10" t="s">
        <v>29</v>
      </c>
      <c r="N19" s="11" t="s">
        <v>29</v>
      </c>
      <c r="O19" s="10" t="s">
        <v>29</v>
      </c>
      <c r="P19" s="11" t="s">
        <v>29</v>
      </c>
    </row>
    <row r="20" spans="1:16" s="2" customFormat="1" x14ac:dyDescent="0.3">
      <c r="A20" s="6" t="s">
        <v>17</v>
      </c>
      <c r="B20" s="6" t="s">
        <v>23</v>
      </c>
      <c r="C20" s="9">
        <v>40</v>
      </c>
      <c r="D20" s="8">
        <v>1.520912547528517</v>
      </c>
      <c r="E20" s="9">
        <v>106</v>
      </c>
      <c r="F20" s="8">
        <v>0.70827208338901515</v>
      </c>
      <c r="G20" s="9">
        <v>189.96251999999998</v>
      </c>
      <c r="H20" s="8">
        <v>0.17473942889462091</v>
      </c>
      <c r="I20" s="9">
        <v>67.365529999999993</v>
      </c>
      <c r="J20" s="8">
        <v>0.11389843820875153</v>
      </c>
      <c r="K20" s="9">
        <v>77.926169999999971</v>
      </c>
      <c r="L20" s="8">
        <v>0.16125550999011043</v>
      </c>
      <c r="M20" s="10" t="s">
        <v>29</v>
      </c>
      <c r="N20" s="11" t="s">
        <v>29</v>
      </c>
      <c r="O20" s="14">
        <v>44.670809999999996</v>
      </c>
      <c r="P20" s="15">
        <v>3.5967904939654081</v>
      </c>
    </row>
    <row r="21" spans="1:16" s="2" customFormat="1" x14ac:dyDescent="0.3">
      <c r="A21" s="6" t="s">
        <v>18</v>
      </c>
      <c r="B21" s="6" t="s">
        <v>24</v>
      </c>
      <c r="C21" s="9">
        <v>19</v>
      </c>
      <c r="D21" s="8">
        <v>0.72243346007604559</v>
      </c>
      <c r="E21" s="9">
        <v>185</v>
      </c>
      <c r="F21" s="8">
        <v>1.2361352398770546</v>
      </c>
      <c r="G21" s="9">
        <v>1024.3029100000001</v>
      </c>
      <c r="H21" s="8">
        <v>0.94221799915319249</v>
      </c>
      <c r="I21" s="9">
        <v>705.44979999999998</v>
      </c>
      <c r="J21" s="8">
        <v>1.1927410124239524</v>
      </c>
      <c r="K21" s="9">
        <v>318.85309999999998</v>
      </c>
      <c r="L21" s="8">
        <v>0.6598145302460996</v>
      </c>
      <c r="M21" s="10" t="s">
        <v>29</v>
      </c>
      <c r="N21" s="11" t="s">
        <v>29</v>
      </c>
      <c r="O21" s="10" t="s">
        <v>29</v>
      </c>
      <c r="P21" s="11" t="s">
        <v>29</v>
      </c>
    </row>
    <row r="22" spans="1:16" s="2" customFormat="1" x14ac:dyDescent="0.3">
      <c r="A22" s="6" t="s">
        <v>19</v>
      </c>
      <c r="B22" s="6" t="s">
        <v>61</v>
      </c>
      <c r="C22" s="9">
        <v>83</v>
      </c>
      <c r="D22" s="8">
        <v>3.1558935361216731</v>
      </c>
      <c r="E22" s="9">
        <v>175</v>
      </c>
      <c r="F22" s="8">
        <v>1.1693171188026192</v>
      </c>
      <c r="G22" s="9">
        <v>1796.3624000000007</v>
      </c>
      <c r="H22" s="8">
        <v>1.6524066950879084</v>
      </c>
      <c r="I22" s="9">
        <v>758.20296999999994</v>
      </c>
      <c r="J22" s="8">
        <v>1.2819335664432074</v>
      </c>
      <c r="K22" s="9">
        <v>1038.1594299999999</v>
      </c>
      <c r="L22" s="8">
        <v>2.1483017622410086</v>
      </c>
      <c r="M22" s="10" t="s">
        <v>29</v>
      </c>
      <c r="N22" s="11" t="s">
        <v>29</v>
      </c>
      <c r="O22" s="10" t="s">
        <v>29</v>
      </c>
      <c r="P22" s="11" t="s">
        <v>29</v>
      </c>
    </row>
    <row r="23" spans="1:16" s="2" customFormat="1" x14ac:dyDescent="0.3">
      <c r="A23" s="22" t="s">
        <v>47</v>
      </c>
      <c r="B23" s="22" t="s">
        <v>25</v>
      </c>
      <c r="C23" s="29">
        <v>170</v>
      </c>
      <c r="D23" s="27">
        <v>6.4638783269961975</v>
      </c>
      <c r="E23" s="29">
        <v>845</v>
      </c>
      <c r="F23" s="27">
        <v>5.6461312307897904</v>
      </c>
      <c r="G23" s="29">
        <v>1208.5253199999988</v>
      </c>
      <c r="H23" s="27">
        <v>1.1116773151961179</v>
      </c>
      <c r="I23" s="29">
        <v>711.47463999999991</v>
      </c>
      <c r="J23" s="27">
        <v>1.2029275257113501</v>
      </c>
      <c r="K23" s="29">
        <v>497.05070000000035</v>
      </c>
      <c r="L23" s="27">
        <v>1.028565424419569</v>
      </c>
      <c r="M23" s="28" t="s">
        <v>29</v>
      </c>
      <c r="N23" s="23" t="s">
        <v>29</v>
      </c>
      <c r="O23" s="28" t="s">
        <v>29</v>
      </c>
      <c r="P23" s="23" t="s">
        <v>29</v>
      </c>
    </row>
    <row r="24" spans="1:16" s="2" customFormat="1" ht="15" customHeight="1" x14ac:dyDescent="0.3">
      <c r="A24" s="12" t="s">
        <v>28</v>
      </c>
      <c r="B24" s="12"/>
      <c r="C24" s="25">
        <f>SUM(C4:C23)</f>
        <v>2630</v>
      </c>
      <c r="D24" s="26">
        <f>SUM(D4:D23)</f>
        <v>100</v>
      </c>
      <c r="E24" s="25">
        <f>SUM(E4:E23)</f>
        <v>14966</v>
      </c>
      <c r="F24" s="26">
        <f>SUM(F4:F23)</f>
        <v>100.00000000000003</v>
      </c>
      <c r="G24" s="25">
        <f t="shared" ref="G24:J24" si="0">SUM(G4:G23)</f>
        <v>108711.88100000004</v>
      </c>
      <c r="H24" s="26">
        <f t="shared" si="0"/>
        <v>99.999999999999972</v>
      </c>
      <c r="I24" s="25">
        <f t="shared" si="0"/>
        <v>59145.262270000014</v>
      </c>
      <c r="J24" s="26">
        <f t="shared" si="0"/>
        <v>99.999999999999972</v>
      </c>
      <c r="K24" s="25">
        <f>SUM(K4:K23)</f>
        <v>48324.655699999996</v>
      </c>
      <c r="L24" s="26">
        <f>SUM(L4:L23)</f>
        <v>100</v>
      </c>
      <c r="M24" s="25">
        <f>SUM(M4:M22)</f>
        <v>0</v>
      </c>
      <c r="N24" s="26">
        <f>SUM(N4:N23)</f>
        <v>0</v>
      </c>
      <c r="O24" s="25">
        <f>SUM(O4:O23)</f>
        <v>1241.96308</v>
      </c>
      <c r="P24" s="26">
        <f>SUM(P4:P22)</f>
        <v>100</v>
      </c>
    </row>
    <row r="25" spans="1:16" ht="33.75" customHeight="1" x14ac:dyDescent="0.3">
      <c r="A25" s="4" t="s">
        <v>0</v>
      </c>
    </row>
    <row r="26" spans="1:16" x14ac:dyDescent="0.3">
      <c r="A26" t="s">
        <v>49</v>
      </c>
    </row>
    <row r="27" spans="1:16" x14ac:dyDescent="0.3">
      <c r="A27" t="s">
        <v>51</v>
      </c>
    </row>
    <row r="28" spans="1:16" x14ac:dyDescent="0.3">
      <c r="A28" t="s">
        <v>50</v>
      </c>
    </row>
    <row r="30" spans="1:16" x14ac:dyDescent="0.3">
      <c r="A30" s="4" t="s">
        <v>30</v>
      </c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{EDD28E8E-911F-4894-B862-20F9CF579C42}</x14:id>
        </ext>
      </extLst>
    </cfRule>
  </conditionalFormatting>
  <pageMargins left="0.70866141732283472" right="0.70866141732283472" top="1.1811023622047245" bottom="0.74803149606299213" header="0.59055118110236227" footer="0.31496062992125984"/>
  <pageSetup paperSize="9" scale="65" orientation="landscape" cellComments="atEnd" r:id="rId1"/>
  <headerFooter>
    <oddHeader>&amp;L&amp;G</oddHeader>
    <oddFooter>&amp;F</oddFoot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DD28E8E-911F-4894-B862-20F9CF579C4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21754-D7D5-4B5E-9E3B-02EB6DDF36AA}">
  <dimension ref="A1:Q30"/>
  <sheetViews>
    <sheetView view="pageLayout" zoomScaleNormal="110" workbookViewId="0">
      <selection activeCell="A32" sqref="A32"/>
    </sheetView>
  </sheetViews>
  <sheetFormatPr defaultColWidth="2.6640625" defaultRowHeight="14.4" x14ac:dyDescent="0.3"/>
  <cols>
    <col min="1" max="1" width="6.33203125" customWidth="1"/>
    <col min="2" max="2" width="41.6640625" customWidth="1"/>
    <col min="3" max="3" width="9.44140625" customWidth="1"/>
    <col min="4" max="6" width="10" customWidth="1"/>
    <col min="7" max="7" width="15.6640625" customWidth="1"/>
    <col min="8" max="12" width="10" customWidth="1"/>
    <col min="13" max="13" width="13.109375" customWidth="1"/>
    <col min="14" max="14" width="12.33203125" customWidth="1"/>
    <col min="15" max="16" width="10" customWidth="1"/>
  </cols>
  <sheetData>
    <row r="1" spans="1:17" ht="15.75" customHeight="1" x14ac:dyDescent="0.3">
      <c r="A1" s="17" t="s">
        <v>70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ht="15.75" customHeight="1" x14ac:dyDescent="0.3">
      <c r="B2" s="16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5" t="s">
        <v>31</v>
      </c>
      <c r="Q2" s="13"/>
    </row>
    <row r="3" spans="1:17" s="7" customFormat="1" ht="86.4" x14ac:dyDescent="0.3">
      <c r="A3" s="18" t="s">
        <v>46</v>
      </c>
      <c r="B3" s="19" t="s">
        <v>27</v>
      </c>
      <c r="C3" s="20" t="s">
        <v>39</v>
      </c>
      <c r="D3" s="20" t="s">
        <v>40</v>
      </c>
      <c r="E3" s="20" t="s">
        <v>33</v>
      </c>
      <c r="F3" s="20" t="s">
        <v>41</v>
      </c>
      <c r="G3" s="20" t="s">
        <v>34</v>
      </c>
      <c r="H3" s="20" t="s">
        <v>32</v>
      </c>
      <c r="I3" s="20" t="s">
        <v>35</v>
      </c>
      <c r="J3" s="20" t="s">
        <v>42</v>
      </c>
      <c r="K3" s="20" t="s">
        <v>36</v>
      </c>
      <c r="L3" s="20" t="s">
        <v>43</v>
      </c>
      <c r="M3" s="20" t="s">
        <v>37</v>
      </c>
      <c r="N3" s="20" t="s">
        <v>44</v>
      </c>
      <c r="O3" s="20" t="s">
        <v>38</v>
      </c>
      <c r="P3" s="20" t="s">
        <v>45</v>
      </c>
    </row>
    <row r="4" spans="1:17" s="1" customFormat="1" x14ac:dyDescent="0.3">
      <c r="A4" s="21" t="s">
        <v>1</v>
      </c>
      <c r="B4" s="6" t="s">
        <v>52</v>
      </c>
      <c r="C4" s="9">
        <v>13</v>
      </c>
      <c r="D4" s="8">
        <v>0.52334943639291465</v>
      </c>
      <c r="E4" s="9">
        <v>137</v>
      </c>
      <c r="F4" s="8">
        <v>0.96099887766554426</v>
      </c>
      <c r="G4" s="9">
        <v>697.53259000000003</v>
      </c>
      <c r="H4" s="8">
        <v>0.76136398237487124</v>
      </c>
      <c r="I4" s="9">
        <v>593.55837999999994</v>
      </c>
      <c r="J4" s="8">
        <v>1.1247260465016016</v>
      </c>
      <c r="K4" s="9">
        <v>103.9742</v>
      </c>
      <c r="L4" s="8">
        <v>0.27658936453313238</v>
      </c>
      <c r="M4" s="10" t="s">
        <v>29</v>
      </c>
      <c r="N4" s="11" t="s">
        <v>29</v>
      </c>
      <c r="O4" s="10" t="s">
        <v>29</v>
      </c>
      <c r="P4" s="11" t="s">
        <v>29</v>
      </c>
    </row>
    <row r="5" spans="1:17" s="2" customFormat="1" x14ac:dyDescent="0.3">
      <c r="A5" s="6" t="s">
        <v>2</v>
      </c>
      <c r="B5" s="6" t="s">
        <v>53</v>
      </c>
      <c r="C5" s="9">
        <v>1</v>
      </c>
      <c r="D5" s="8">
        <v>4.0257648953301126E-2</v>
      </c>
      <c r="E5" s="9">
        <v>2</v>
      </c>
      <c r="F5" s="8">
        <v>1.4029180695847365E-2</v>
      </c>
      <c r="G5" s="9">
        <v>16.836959999999998</v>
      </c>
      <c r="H5" s="8">
        <v>1.837771467665247E-2</v>
      </c>
      <c r="I5" s="10" t="s">
        <v>29</v>
      </c>
      <c r="J5" s="11" t="s">
        <v>29</v>
      </c>
      <c r="K5" s="9">
        <v>16.836959999999998</v>
      </c>
      <c r="L5" s="8">
        <v>4.4789227203188557E-2</v>
      </c>
      <c r="M5" s="10" t="s">
        <v>29</v>
      </c>
      <c r="N5" s="11" t="s">
        <v>29</v>
      </c>
      <c r="O5" s="10" t="s">
        <v>29</v>
      </c>
      <c r="P5" s="11" t="s">
        <v>29</v>
      </c>
    </row>
    <row r="6" spans="1:17" s="2" customFormat="1" x14ac:dyDescent="0.3">
      <c r="A6" s="6" t="s">
        <v>3</v>
      </c>
      <c r="B6" s="6" t="s">
        <v>26</v>
      </c>
      <c r="C6" s="9">
        <v>288</v>
      </c>
      <c r="D6" s="8">
        <v>11.594202898550725</v>
      </c>
      <c r="E6" s="9">
        <v>1782</v>
      </c>
      <c r="F6" s="8">
        <v>12.5</v>
      </c>
      <c r="G6" s="9">
        <v>15169.246289999992</v>
      </c>
      <c r="H6" s="8">
        <v>16.557388042585412</v>
      </c>
      <c r="I6" s="9">
        <v>8588.8216099999954</v>
      </c>
      <c r="J6" s="8">
        <v>16.274846247681339</v>
      </c>
      <c r="K6" s="9">
        <v>6060.8013299999993</v>
      </c>
      <c r="L6" s="8">
        <v>16.122780347684941</v>
      </c>
      <c r="M6" s="10" t="s">
        <v>29</v>
      </c>
      <c r="N6" s="11" t="s">
        <v>29</v>
      </c>
      <c r="O6" s="9">
        <v>519.62331999999992</v>
      </c>
      <c r="P6" s="8">
        <v>41.535184717605226</v>
      </c>
    </row>
    <row r="7" spans="1:17" s="2" customFormat="1" x14ac:dyDescent="0.3">
      <c r="A7" s="6" t="s">
        <v>4</v>
      </c>
      <c r="B7" s="6" t="s">
        <v>62</v>
      </c>
      <c r="C7" s="9">
        <v>16</v>
      </c>
      <c r="D7" s="8">
        <v>0.64412238325281801</v>
      </c>
      <c r="E7" s="9">
        <v>65</v>
      </c>
      <c r="F7" s="8">
        <v>0.45594837261503929</v>
      </c>
      <c r="G7" s="9">
        <v>3742.0284700000007</v>
      </c>
      <c r="H7" s="8">
        <v>4.0844624880958564</v>
      </c>
      <c r="I7" s="9">
        <v>3604.3477500000008</v>
      </c>
      <c r="J7" s="8">
        <v>6.8298316251123339</v>
      </c>
      <c r="K7" s="9">
        <v>75.874030000000005</v>
      </c>
      <c r="L7" s="8">
        <v>0.20183804965335461</v>
      </c>
      <c r="M7" s="10" t="s">
        <v>29</v>
      </c>
      <c r="N7" s="11" t="s">
        <v>29</v>
      </c>
      <c r="O7" s="14">
        <v>61.806690000000003</v>
      </c>
      <c r="P7" s="15">
        <v>4.9404100761562519</v>
      </c>
    </row>
    <row r="8" spans="1:17" s="2" customFormat="1" x14ac:dyDescent="0.3">
      <c r="A8" s="6" t="s">
        <v>5</v>
      </c>
      <c r="B8" s="6" t="s">
        <v>63</v>
      </c>
      <c r="C8" s="9">
        <v>7</v>
      </c>
      <c r="D8" s="8">
        <v>0.28180354267310787</v>
      </c>
      <c r="E8" s="9">
        <v>13</v>
      </c>
      <c r="F8" s="8">
        <v>9.1189674523007858E-2</v>
      </c>
      <c r="G8" s="9">
        <v>21.186589999999999</v>
      </c>
      <c r="H8" s="8">
        <v>2.3125380471962782E-2</v>
      </c>
      <c r="I8" s="9">
        <v>1.36158</v>
      </c>
      <c r="J8" s="8">
        <v>2.5800402150764862E-3</v>
      </c>
      <c r="K8" s="9">
        <v>19.825009999999999</v>
      </c>
      <c r="L8" s="8">
        <v>5.2737957279430807E-2</v>
      </c>
      <c r="M8" s="10" t="s">
        <v>29</v>
      </c>
      <c r="N8" s="11" t="s">
        <v>29</v>
      </c>
      <c r="O8" s="10" t="s">
        <v>29</v>
      </c>
      <c r="P8" s="11" t="s">
        <v>29</v>
      </c>
    </row>
    <row r="9" spans="1:17" s="2" customFormat="1" x14ac:dyDescent="0.3">
      <c r="A9" s="6" t="s">
        <v>6</v>
      </c>
      <c r="B9" s="6" t="s">
        <v>20</v>
      </c>
      <c r="C9" s="9">
        <v>508</v>
      </c>
      <c r="D9" s="8">
        <v>20.450885668276971</v>
      </c>
      <c r="E9" s="9">
        <v>2545</v>
      </c>
      <c r="F9" s="8">
        <v>17.852132435465769</v>
      </c>
      <c r="G9" s="9">
        <v>14448.708550000003</v>
      </c>
      <c r="H9" s="8">
        <v>15.770913702830505</v>
      </c>
      <c r="I9" s="9">
        <v>7773.2425400000002</v>
      </c>
      <c r="J9" s="8">
        <v>14.729416086269842</v>
      </c>
      <c r="K9" s="9">
        <v>6304.023070000002</v>
      </c>
      <c r="L9" s="8">
        <v>16.769792265134107</v>
      </c>
      <c r="M9" s="10" t="s">
        <v>29</v>
      </c>
      <c r="N9" s="11" t="s">
        <v>29</v>
      </c>
      <c r="O9" s="9">
        <v>371.44296000000003</v>
      </c>
      <c r="P9" s="8">
        <v>29.690645823313037</v>
      </c>
    </row>
    <row r="10" spans="1:17" s="2" customFormat="1" x14ac:dyDescent="0.3">
      <c r="A10" s="6" t="s">
        <v>7</v>
      </c>
      <c r="B10" s="6" t="s">
        <v>54</v>
      </c>
      <c r="C10" s="9">
        <v>356</v>
      </c>
      <c r="D10" s="8">
        <v>14.331723027375201</v>
      </c>
      <c r="E10" s="9">
        <v>2695</v>
      </c>
      <c r="F10" s="8">
        <v>18.904320987654323</v>
      </c>
      <c r="G10" s="9">
        <v>17772.024990000002</v>
      </c>
      <c r="H10" s="8">
        <v>19.39834771197161</v>
      </c>
      <c r="I10" s="9">
        <v>7265.1039600000013</v>
      </c>
      <c r="J10" s="8">
        <v>13.766550906675654</v>
      </c>
      <c r="K10" s="9">
        <v>10494.233880000003</v>
      </c>
      <c r="L10" s="8">
        <v>27.916478127566926</v>
      </c>
      <c r="M10" s="10" t="s">
        <v>29</v>
      </c>
      <c r="N10" s="11" t="s">
        <v>29</v>
      </c>
      <c r="O10" s="9">
        <v>12.687139999999999</v>
      </c>
      <c r="P10" s="8">
        <v>1.0141244304395693</v>
      </c>
    </row>
    <row r="11" spans="1:17" s="2" customFormat="1" x14ac:dyDescent="0.3">
      <c r="A11" s="6" t="s">
        <v>8</v>
      </c>
      <c r="B11" s="6" t="s">
        <v>55</v>
      </c>
      <c r="C11" s="9">
        <v>204</v>
      </c>
      <c r="D11" s="8">
        <v>8.2125603864734309</v>
      </c>
      <c r="E11" s="9">
        <v>1125</v>
      </c>
      <c r="F11" s="8">
        <v>7.891414141414141</v>
      </c>
      <c r="G11" s="9">
        <v>4253.0980200000004</v>
      </c>
      <c r="H11" s="8">
        <v>4.6423001482093902</v>
      </c>
      <c r="I11" s="9">
        <v>2049.9916300000004</v>
      </c>
      <c r="J11" s="8">
        <v>3.8845024500728549</v>
      </c>
      <c r="K11" s="9">
        <v>2032.7875500000002</v>
      </c>
      <c r="L11" s="8">
        <v>5.4075666529327773</v>
      </c>
      <c r="M11" s="24" t="s">
        <v>29</v>
      </c>
      <c r="N11" s="11" t="s">
        <v>29</v>
      </c>
      <c r="O11" s="9">
        <v>170.31884999999997</v>
      </c>
      <c r="P11" s="8">
        <v>13.614140519405668</v>
      </c>
    </row>
    <row r="12" spans="1:17" s="2" customFormat="1" x14ac:dyDescent="0.3">
      <c r="A12" s="6" t="s">
        <v>9</v>
      </c>
      <c r="B12" s="6" t="s">
        <v>56</v>
      </c>
      <c r="C12" s="9">
        <v>232</v>
      </c>
      <c r="D12" s="8">
        <v>9.3397745571658621</v>
      </c>
      <c r="E12" s="9">
        <v>1562</v>
      </c>
      <c r="F12" s="8">
        <v>10.956790123456789</v>
      </c>
      <c r="G12" s="9">
        <v>6968.2567399999998</v>
      </c>
      <c r="H12" s="8">
        <v>7.6059237630415772</v>
      </c>
      <c r="I12" s="9">
        <v>4633.1359499999999</v>
      </c>
      <c r="J12" s="8">
        <v>8.7792689911107686</v>
      </c>
      <c r="K12" s="9">
        <v>2289.5317299999997</v>
      </c>
      <c r="L12" s="8">
        <v>6.0905506008138852</v>
      </c>
      <c r="M12" s="10" t="s">
        <v>29</v>
      </c>
      <c r="N12" s="11" t="s">
        <v>29</v>
      </c>
      <c r="O12" s="14">
        <v>45.589030000000008</v>
      </c>
      <c r="P12" s="15">
        <v>3.6440796809243414</v>
      </c>
    </row>
    <row r="13" spans="1:17" s="2" customFormat="1" x14ac:dyDescent="0.3">
      <c r="A13" s="6" t="s">
        <v>10</v>
      </c>
      <c r="B13" s="6" t="s">
        <v>57</v>
      </c>
      <c r="C13" s="9">
        <v>31</v>
      </c>
      <c r="D13" s="8">
        <v>1.2479871175523349</v>
      </c>
      <c r="E13" s="9">
        <v>97</v>
      </c>
      <c r="F13" s="8">
        <v>0.68041526374859707</v>
      </c>
      <c r="G13" s="9">
        <v>1211.9638300000004</v>
      </c>
      <c r="H13" s="8">
        <v>1.3228709616322036</v>
      </c>
      <c r="I13" s="9">
        <v>646.06371000000013</v>
      </c>
      <c r="J13" s="8">
        <v>1.2242177127319094</v>
      </c>
      <c r="K13" s="9">
        <v>565.90012000000013</v>
      </c>
      <c r="L13" s="8">
        <v>1.5053922471153747</v>
      </c>
      <c r="M13" s="10" t="s">
        <v>29</v>
      </c>
      <c r="N13" s="11" t="s">
        <v>29</v>
      </c>
      <c r="O13" s="10" t="s">
        <v>29</v>
      </c>
      <c r="P13" s="11" t="s">
        <v>29</v>
      </c>
    </row>
    <row r="14" spans="1:17" s="2" customFormat="1" x14ac:dyDescent="0.3">
      <c r="A14" s="6" t="s">
        <v>11</v>
      </c>
      <c r="B14" s="6" t="s">
        <v>64</v>
      </c>
      <c r="C14" s="9">
        <v>42</v>
      </c>
      <c r="D14" s="8">
        <v>1.6908212560386473</v>
      </c>
      <c r="E14" s="9">
        <v>114</v>
      </c>
      <c r="F14" s="8">
        <v>0.79966329966329963</v>
      </c>
      <c r="G14" s="9">
        <v>619.17737999999997</v>
      </c>
      <c r="H14" s="8">
        <v>0.67583846631917077</v>
      </c>
      <c r="I14" s="9">
        <v>398.22927000000004</v>
      </c>
      <c r="J14" s="8">
        <v>0.75459945902594949</v>
      </c>
      <c r="K14" s="9">
        <v>220.94811999999996</v>
      </c>
      <c r="L14" s="8">
        <v>0.58776023384253273</v>
      </c>
      <c r="M14" s="10" t="s">
        <v>29</v>
      </c>
      <c r="N14" s="11" t="s">
        <v>29</v>
      </c>
      <c r="O14" s="10" t="s">
        <v>29</v>
      </c>
      <c r="P14" s="11" t="s">
        <v>29</v>
      </c>
    </row>
    <row r="15" spans="1:17" s="2" customFormat="1" x14ac:dyDescent="0.3">
      <c r="A15" s="6" t="s">
        <v>12</v>
      </c>
      <c r="B15" s="6" t="s">
        <v>21</v>
      </c>
      <c r="C15" s="9">
        <v>19</v>
      </c>
      <c r="D15" s="8">
        <v>0.76489533011272148</v>
      </c>
      <c r="E15" s="9">
        <v>59</v>
      </c>
      <c r="F15" s="8">
        <v>0.41386083052749723</v>
      </c>
      <c r="G15" s="9">
        <v>1107.0257799999999</v>
      </c>
      <c r="H15" s="8">
        <v>1.2083300028353485</v>
      </c>
      <c r="I15" s="9">
        <v>1065.35951</v>
      </c>
      <c r="J15" s="8">
        <v>2.0187358651817595</v>
      </c>
      <c r="K15" s="9">
        <v>41.666269999999997</v>
      </c>
      <c r="L15" s="8">
        <v>0.11083948846700351</v>
      </c>
      <c r="M15" s="10" t="s">
        <v>29</v>
      </c>
      <c r="N15" s="11" t="s">
        <v>29</v>
      </c>
      <c r="O15" s="10" t="s">
        <v>29</v>
      </c>
      <c r="P15" s="11" t="s">
        <v>29</v>
      </c>
      <c r="Q15" s="3"/>
    </row>
    <row r="16" spans="1:17" s="2" customFormat="1" x14ac:dyDescent="0.3">
      <c r="A16" s="6" t="s">
        <v>13</v>
      </c>
      <c r="B16" s="6" t="s">
        <v>58</v>
      </c>
      <c r="C16" s="9">
        <v>89</v>
      </c>
      <c r="D16" s="8">
        <v>3.5829307568438002</v>
      </c>
      <c r="E16" s="9">
        <v>533</v>
      </c>
      <c r="F16" s="8">
        <v>3.7387766554433224</v>
      </c>
      <c r="G16" s="9">
        <v>7097.4970699999994</v>
      </c>
      <c r="H16" s="8">
        <v>7.7469909099289245</v>
      </c>
      <c r="I16" s="9">
        <v>5941.083279999998</v>
      </c>
      <c r="J16" s="8">
        <v>11.257681358068208</v>
      </c>
      <c r="K16" s="9">
        <v>1156.4137999999996</v>
      </c>
      <c r="L16" s="8">
        <v>3.0762608231594446</v>
      </c>
      <c r="M16" s="10" t="s">
        <v>29</v>
      </c>
      <c r="N16" s="11" t="s">
        <v>29</v>
      </c>
      <c r="O16" s="10" t="s">
        <v>29</v>
      </c>
      <c r="P16" s="11" t="s">
        <v>29</v>
      </c>
    </row>
    <row r="17" spans="1:16" s="2" customFormat="1" x14ac:dyDescent="0.3">
      <c r="A17" s="6" t="s">
        <v>14</v>
      </c>
      <c r="B17" s="6" t="s">
        <v>59</v>
      </c>
      <c r="C17" s="9">
        <v>313</v>
      </c>
      <c r="D17" s="8">
        <v>12.600644122383253</v>
      </c>
      <c r="E17" s="9">
        <v>1902</v>
      </c>
      <c r="F17" s="8">
        <v>13.341750841750841</v>
      </c>
      <c r="G17" s="9">
        <v>11574.146509999993</v>
      </c>
      <c r="H17" s="8">
        <v>12.63329972789345</v>
      </c>
      <c r="I17" s="9">
        <v>6529.1813599999969</v>
      </c>
      <c r="J17" s="8">
        <v>12.372060753189514</v>
      </c>
      <c r="K17" s="9">
        <v>5024.4458100000065</v>
      </c>
      <c r="L17" s="8">
        <v>13.365895325177412</v>
      </c>
      <c r="M17" s="10" t="s">
        <v>29</v>
      </c>
      <c r="N17" s="11" t="s">
        <v>29</v>
      </c>
      <c r="O17" s="14">
        <v>20.519359999999999</v>
      </c>
      <c r="P17" s="15">
        <v>1.640179289657439</v>
      </c>
    </row>
    <row r="18" spans="1:16" s="2" customFormat="1" x14ac:dyDescent="0.3">
      <c r="A18" s="6" t="s">
        <v>15</v>
      </c>
      <c r="B18" s="6" t="s">
        <v>22</v>
      </c>
      <c r="C18" s="9">
        <v>88</v>
      </c>
      <c r="D18" s="8">
        <v>3.5426731078904989</v>
      </c>
      <c r="E18" s="9">
        <v>341</v>
      </c>
      <c r="F18" s="8">
        <v>2.3919753086419751</v>
      </c>
      <c r="G18" s="9">
        <v>1791.8275899999996</v>
      </c>
      <c r="H18" s="8">
        <v>1.9557982081547871</v>
      </c>
      <c r="I18" s="9">
        <v>540.8447000000001</v>
      </c>
      <c r="J18" s="8">
        <v>1.0248395805688817</v>
      </c>
      <c r="K18" s="14">
        <v>1245.2411900000002</v>
      </c>
      <c r="L18" s="15">
        <v>3.3125570519665608</v>
      </c>
      <c r="M18" s="10" t="s">
        <v>29</v>
      </c>
      <c r="N18" s="11" t="s">
        <v>29</v>
      </c>
      <c r="O18" s="14">
        <v>5.7417100000000003</v>
      </c>
      <c r="P18" s="15">
        <v>0.45895358477160186</v>
      </c>
    </row>
    <row r="19" spans="1:16" s="2" customFormat="1" x14ac:dyDescent="0.3">
      <c r="A19" s="6" t="s">
        <v>16</v>
      </c>
      <c r="B19" s="6" t="s">
        <v>60</v>
      </c>
      <c r="C19" s="9">
        <v>2</v>
      </c>
      <c r="D19" s="8">
        <v>8.0515297906602251E-2</v>
      </c>
      <c r="E19" s="9">
        <v>53</v>
      </c>
      <c r="F19" s="8">
        <v>0.37177328843995511</v>
      </c>
      <c r="G19" s="9">
        <v>1303.46759</v>
      </c>
      <c r="H19" s="8">
        <v>1.4227482549868757</v>
      </c>
      <c r="I19" s="9">
        <v>1302.9118600000002</v>
      </c>
      <c r="J19" s="8">
        <v>2.4688707204131268</v>
      </c>
      <c r="K19" s="9">
        <v>0.55573000000000006</v>
      </c>
      <c r="L19" s="8">
        <v>1.4783379679958843E-3</v>
      </c>
      <c r="M19" s="10" t="s">
        <v>29</v>
      </c>
      <c r="N19" s="11" t="s">
        <v>29</v>
      </c>
      <c r="O19" s="10" t="s">
        <v>29</v>
      </c>
      <c r="P19" s="11" t="s">
        <v>29</v>
      </c>
    </row>
    <row r="20" spans="1:16" s="2" customFormat="1" x14ac:dyDescent="0.3">
      <c r="A20" s="6" t="s">
        <v>17</v>
      </c>
      <c r="B20" s="6" t="s">
        <v>23</v>
      </c>
      <c r="C20" s="9">
        <v>41</v>
      </c>
      <c r="D20" s="8">
        <v>1.6505636070853462</v>
      </c>
      <c r="E20" s="9">
        <v>116</v>
      </c>
      <c r="F20" s="8">
        <v>0.81369248035914699</v>
      </c>
      <c r="G20" s="9">
        <v>208.81837999999999</v>
      </c>
      <c r="H20" s="8">
        <v>0.22792740535588332</v>
      </c>
      <c r="I20" s="9">
        <v>78.708010000000016</v>
      </c>
      <c r="J20" s="8">
        <v>0.14914278341973461</v>
      </c>
      <c r="K20" s="9">
        <v>86.795709999999971</v>
      </c>
      <c r="L20" s="8">
        <v>0.23089160842884132</v>
      </c>
      <c r="M20" s="10" t="s">
        <v>29</v>
      </c>
      <c r="N20" s="11" t="s">
        <v>29</v>
      </c>
      <c r="O20" s="14">
        <v>43.314660000000003</v>
      </c>
      <c r="P20" s="15">
        <v>3.4622818777268636</v>
      </c>
    </row>
    <row r="21" spans="1:16" s="2" customFormat="1" x14ac:dyDescent="0.3">
      <c r="A21" s="6" t="s">
        <v>18</v>
      </c>
      <c r="B21" s="6" t="s">
        <v>24</v>
      </c>
      <c r="C21" s="9">
        <v>19</v>
      </c>
      <c r="D21" s="8">
        <v>0.76489533011272148</v>
      </c>
      <c r="E21" s="9">
        <v>183</v>
      </c>
      <c r="F21" s="8">
        <v>1.2836700336700337</v>
      </c>
      <c r="G21" s="9">
        <v>1062.1400800000001</v>
      </c>
      <c r="H21" s="8">
        <v>1.1593368005196207</v>
      </c>
      <c r="I21" s="9">
        <v>709.10550000000001</v>
      </c>
      <c r="J21" s="8">
        <v>1.3436747798380702</v>
      </c>
      <c r="K21" s="9">
        <v>353.03458000000006</v>
      </c>
      <c r="L21" s="8">
        <v>0.93913307474759422</v>
      </c>
      <c r="M21" s="10" t="s">
        <v>29</v>
      </c>
      <c r="N21" s="11" t="s">
        <v>29</v>
      </c>
      <c r="O21" s="10" t="s">
        <v>29</v>
      </c>
      <c r="P21" s="11" t="s">
        <v>29</v>
      </c>
    </row>
    <row r="22" spans="1:16" s="2" customFormat="1" x14ac:dyDescent="0.3">
      <c r="A22" s="6" t="s">
        <v>19</v>
      </c>
      <c r="B22" s="6" t="s">
        <v>61</v>
      </c>
      <c r="C22" s="9">
        <v>66</v>
      </c>
      <c r="D22" s="8">
        <v>2.6570048309178742</v>
      </c>
      <c r="E22" s="9">
        <v>155</v>
      </c>
      <c r="F22" s="8">
        <v>1.0872615039281708</v>
      </c>
      <c r="G22" s="9">
        <v>1585.2830700000011</v>
      </c>
      <c r="H22" s="8">
        <v>1.7303527443307882</v>
      </c>
      <c r="I22" s="9">
        <v>542.2024600000002</v>
      </c>
      <c r="J22" s="8">
        <v>1.0274123823156924</v>
      </c>
      <c r="K22" s="9">
        <v>1043.0805999999998</v>
      </c>
      <c r="L22" s="8">
        <v>2.7747748990695613</v>
      </c>
      <c r="M22" s="10" t="s">
        <v>29</v>
      </c>
      <c r="N22" s="11" t="s">
        <v>29</v>
      </c>
      <c r="O22" s="10" t="s">
        <v>29</v>
      </c>
      <c r="P22" s="11" t="s">
        <v>29</v>
      </c>
    </row>
    <row r="23" spans="1:16" s="2" customFormat="1" x14ac:dyDescent="0.3">
      <c r="A23" s="22" t="s">
        <v>47</v>
      </c>
      <c r="B23" s="22" t="s">
        <v>25</v>
      </c>
      <c r="C23" s="29">
        <v>149</v>
      </c>
      <c r="D23" s="27">
        <v>5.9983896940418679</v>
      </c>
      <c r="E23" s="29">
        <v>777</v>
      </c>
      <c r="F23" s="27">
        <v>5.4503367003367007</v>
      </c>
      <c r="G23" s="29">
        <v>965.91265999999985</v>
      </c>
      <c r="H23" s="27">
        <v>1.0543035837851029</v>
      </c>
      <c r="I23" s="29">
        <v>510.34295000000003</v>
      </c>
      <c r="J23" s="27">
        <v>0.9670422116076679</v>
      </c>
      <c r="K23" s="29">
        <v>455.56973000000022</v>
      </c>
      <c r="L23" s="27">
        <v>1.2118943172559227</v>
      </c>
      <c r="M23" s="28" t="s">
        <v>29</v>
      </c>
      <c r="N23" s="23" t="s">
        <v>29</v>
      </c>
      <c r="O23" s="28" t="s">
        <v>29</v>
      </c>
      <c r="P23" s="23" t="s">
        <v>29</v>
      </c>
    </row>
    <row r="24" spans="1:16" s="2" customFormat="1" ht="15" customHeight="1" x14ac:dyDescent="0.3">
      <c r="A24" s="12" t="s">
        <v>28</v>
      </c>
      <c r="B24" s="12"/>
      <c r="C24" s="25">
        <f>SUM(C4:C23)</f>
        <v>2484</v>
      </c>
      <c r="D24" s="26">
        <f>SUM(D4:D23)</f>
        <v>99.999999999999986</v>
      </c>
      <c r="E24" s="25">
        <f>SUM(E4:E23)</f>
        <v>14256</v>
      </c>
      <c r="F24" s="26">
        <f>SUM(F4:F23)</f>
        <v>100</v>
      </c>
      <c r="G24" s="25">
        <f t="shared" ref="G24:J24" si="0">SUM(G4:G23)</f>
        <v>91616.179139999993</v>
      </c>
      <c r="H24" s="26">
        <f t="shared" si="0"/>
        <v>100</v>
      </c>
      <c r="I24" s="25">
        <f t="shared" si="0"/>
        <v>52773.596010000001</v>
      </c>
      <c r="J24" s="26">
        <f t="shared" si="0"/>
        <v>99.999999999999972</v>
      </c>
      <c r="K24" s="25">
        <f>SUM(K4:K23)</f>
        <v>37591.539420000016</v>
      </c>
      <c r="L24" s="26">
        <f>SUM(L4:L23)</f>
        <v>99.999999999999986</v>
      </c>
      <c r="M24" s="25">
        <f>SUM(M4:M22)</f>
        <v>0</v>
      </c>
      <c r="N24" s="26">
        <f>SUM(N4:N23)</f>
        <v>0</v>
      </c>
      <c r="O24" s="25">
        <f>SUM(O4:O23)</f>
        <v>1251.0437199999999</v>
      </c>
      <c r="P24" s="26">
        <f>SUM(P4:P22)</f>
        <v>100</v>
      </c>
    </row>
    <row r="25" spans="1:16" ht="33.75" customHeight="1" x14ac:dyDescent="0.3">
      <c r="A25" s="4" t="s">
        <v>0</v>
      </c>
    </row>
    <row r="26" spans="1:16" x14ac:dyDescent="0.3">
      <c r="A26" t="s">
        <v>49</v>
      </c>
    </row>
    <row r="27" spans="1:16" x14ac:dyDescent="0.3">
      <c r="A27" t="s">
        <v>51</v>
      </c>
    </row>
    <row r="28" spans="1:16" x14ac:dyDescent="0.3">
      <c r="A28" t="s">
        <v>50</v>
      </c>
    </row>
    <row r="30" spans="1:16" x14ac:dyDescent="0.3">
      <c r="A30" s="4" t="s">
        <v>30</v>
      </c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{66B1916E-44F4-4C1F-9360-CA554439B72C}</x14:id>
        </ext>
      </extLst>
    </cfRule>
  </conditionalFormatting>
  <pageMargins left="0.70866141732283472" right="0.70866141732283472" top="1.1811023622047245" bottom="0.74803149606299213" header="0.59055118110236227" footer="0.31496062992125984"/>
  <pageSetup paperSize="9" scale="65" orientation="landscape" cellComments="atEnd" r:id="rId1"/>
  <headerFooter>
    <oddHeader>&amp;L&amp;G</oddHeader>
    <oddFooter>&amp;F</oddFoot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66B1916E-44F4-4C1F-9360-CA554439B72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4E858-91DE-4B30-9829-9EAAC2CE9144}">
  <dimension ref="A1:Q30"/>
  <sheetViews>
    <sheetView view="pageLayout" zoomScaleNormal="110" workbookViewId="0">
      <selection activeCell="Q24" sqref="Q24"/>
    </sheetView>
  </sheetViews>
  <sheetFormatPr defaultColWidth="2.6640625" defaultRowHeight="14.4" x14ac:dyDescent="0.3"/>
  <cols>
    <col min="1" max="1" width="6.33203125" customWidth="1"/>
    <col min="2" max="2" width="41.6640625" customWidth="1"/>
    <col min="3" max="3" width="9.44140625" customWidth="1"/>
    <col min="4" max="6" width="10" customWidth="1"/>
    <col min="7" max="7" width="15.6640625" customWidth="1"/>
    <col min="8" max="12" width="10" customWidth="1"/>
    <col min="13" max="13" width="13.109375" customWidth="1"/>
    <col min="14" max="14" width="12.33203125" customWidth="1"/>
    <col min="15" max="16" width="10" customWidth="1"/>
  </cols>
  <sheetData>
    <row r="1" spans="1:17" ht="15.75" customHeight="1" x14ac:dyDescent="0.3">
      <c r="A1" s="17" t="s">
        <v>71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ht="15.75" customHeight="1" x14ac:dyDescent="0.3">
      <c r="B2" s="16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5" t="s">
        <v>31</v>
      </c>
      <c r="Q2" s="13"/>
    </row>
    <row r="3" spans="1:17" s="7" customFormat="1" ht="86.4" x14ac:dyDescent="0.3">
      <c r="A3" s="18" t="s">
        <v>46</v>
      </c>
      <c r="B3" s="19" t="s">
        <v>27</v>
      </c>
      <c r="C3" s="20" t="s">
        <v>39</v>
      </c>
      <c r="D3" s="20" t="s">
        <v>40</v>
      </c>
      <c r="E3" s="20" t="s">
        <v>33</v>
      </c>
      <c r="F3" s="20" t="s">
        <v>41</v>
      </c>
      <c r="G3" s="20" t="s">
        <v>34</v>
      </c>
      <c r="H3" s="20" t="s">
        <v>32</v>
      </c>
      <c r="I3" s="20" t="s">
        <v>35</v>
      </c>
      <c r="J3" s="20" t="s">
        <v>42</v>
      </c>
      <c r="K3" s="20" t="s">
        <v>36</v>
      </c>
      <c r="L3" s="20" t="s">
        <v>43</v>
      </c>
      <c r="M3" s="20" t="s">
        <v>37</v>
      </c>
      <c r="N3" s="20" t="s">
        <v>44</v>
      </c>
      <c r="O3" s="20" t="s">
        <v>38</v>
      </c>
      <c r="P3" s="20" t="s">
        <v>45</v>
      </c>
    </row>
    <row r="4" spans="1:17" s="1" customFormat="1" x14ac:dyDescent="0.3">
      <c r="A4" s="21" t="s">
        <v>1</v>
      </c>
      <c r="B4" s="6" t="s">
        <v>52</v>
      </c>
      <c r="C4" s="9">
        <v>11</v>
      </c>
      <c r="D4" s="8">
        <v>0.48845470692717591</v>
      </c>
      <c r="E4" s="9">
        <v>136</v>
      </c>
      <c r="F4" s="8">
        <v>1.033356127953803</v>
      </c>
      <c r="G4" s="9">
        <v>720.83020999999985</v>
      </c>
      <c r="H4" s="8">
        <v>0.8584031476660493</v>
      </c>
      <c r="I4" s="9">
        <v>589.15071</v>
      </c>
      <c r="J4" s="8">
        <v>1.2605683834947536</v>
      </c>
      <c r="K4" s="9">
        <v>131.67949999999999</v>
      </c>
      <c r="L4" s="8">
        <v>0.36736697144030478</v>
      </c>
      <c r="M4" s="10" t="s">
        <v>29</v>
      </c>
      <c r="N4" s="11" t="s">
        <v>29</v>
      </c>
      <c r="O4" s="10" t="s">
        <v>29</v>
      </c>
      <c r="P4" s="11" t="s">
        <v>29</v>
      </c>
    </row>
    <row r="5" spans="1:17" s="2" customFormat="1" x14ac:dyDescent="0.3">
      <c r="A5" s="6" t="s">
        <v>2</v>
      </c>
      <c r="B5" s="6" t="s">
        <v>53</v>
      </c>
      <c r="C5" s="9">
        <v>1</v>
      </c>
      <c r="D5" s="8">
        <v>4.4404973357015987E-2</v>
      </c>
      <c r="E5" s="9">
        <v>2</v>
      </c>
      <c r="F5" s="8">
        <v>1.5196413646379454E-2</v>
      </c>
      <c r="G5" s="9">
        <v>16.836959999999998</v>
      </c>
      <c r="H5" s="8">
        <v>2.005035202551703E-2</v>
      </c>
      <c r="I5" s="10" t="s">
        <v>29</v>
      </c>
      <c r="J5" s="11" t="s">
        <v>29</v>
      </c>
      <c r="K5" s="9">
        <v>16.836959999999998</v>
      </c>
      <c r="L5" s="8">
        <v>4.6972710281110983E-2</v>
      </c>
      <c r="M5" s="10" t="s">
        <v>29</v>
      </c>
      <c r="N5" s="11" t="s">
        <v>29</v>
      </c>
      <c r="O5" s="10" t="s">
        <v>29</v>
      </c>
      <c r="P5" s="11" t="s">
        <v>29</v>
      </c>
    </row>
    <row r="6" spans="1:17" s="2" customFormat="1" x14ac:dyDescent="0.3">
      <c r="A6" s="6" t="s">
        <v>3</v>
      </c>
      <c r="B6" s="6" t="s">
        <v>26</v>
      </c>
      <c r="C6" s="9">
        <v>246</v>
      </c>
      <c r="D6" s="8">
        <v>10.923623445825932</v>
      </c>
      <c r="E6" s="9">
        <v>1538</v>
      </c>
      <c r="F6" s="8">
        <v>11.686042094065801</v>
      </c>
      <c r="G6" s="9">
        <v>10591.448499999988</v>
      </c>
      <c r="H6" s="8">
        <v>12.612863063470725</v>
      </c>
      <c r="I6" s="9">
        <v>6595.1395599999978</v>
      </c>
      <c r="J6" s="8">
        <v>14.111201553285913</v>
      </c>
      <c r="K6" s="9">
        <v>3515.5309200000002</v>
      </c>
      <c r="L6" s="8">
        <v>9.8078284553415571</v>
      </c>
      <c r="M6" s="10" t="s">
        <v>29</v>
      </c>
      <c r="N6" s="11" t="s">
        <v>29</v>
      </c>
      <c r="O6" s="9">
        <v>480.77803</v>
      </c>
      <c r="P6" s="8">
        <v>34.530042883561563</v>
      </c>
    </row>
    <row r="7" spans="1:17" s="2" customFormat="1" x14ac:dyDescent="0.3">
      <c r="A7" s="6" t="s">
        <v>4</v>
      </c>
      <c r="B7" s="6" t="s">
        <v>62</v>
      </c>
      <c r="C7" s="9">
        <v>19</v>
      </c>
      <c r="D7" s="8">
        <v>0.84369449378330375</v>
      </c>
      <c r="E7" s="9">
        <v>66</v>
      </c>
      <c r="F7" s="8">
        <v>0.50148165033052194</v>
      </c>
      <c r="G7" s="9">
        <v>3876.7919200000001</v>
      </c>
      <c r="H7" s="8">
        <v>4.6166910609563763</v>
      </c>
      <c r="I7" s="9">
        <v>3727.2924999999996</v>
      </c>
      <c r="J7" s="8">
        <v>7.9750512080977014</v>
      </c>
      <c r="K7" s="9">
        <v>90.433019999999985</v>
      </c>
      <c r="L7" s="8">
        <v>0.25229519154918195</v>
      </c>
      <c r="M7" s="10" t="s">
        <v>29</v>
      </c>
      <c r="N7" s="11" t="s">
        <v>29</v>
      </c>
      <c r="O7" s="14">
        <v>59.066400000000002</v>
      </c>
      <c r="P7" s="15">
        <v>4.2422182331784182</v>
      </c>
    </row>
    <row r="8" spans="1:17" s="2" customFormat="1" x14ac:dyDescent="0.3">
      <c r="A8" s="6" t="s">
        <v>5</v>
      </c>
      <c r="B8" s="6" t="s">
        <v>63</v>
      </c>
      <c r="C8" s="9">
        <v>5</v>
      </c>
      <c r="D8" s="8">
        <v>0.22202486678507991</v>
      </c>
      <c r="E8" s="9">
        <v>8</v>
      </c>
      <c r="F8" s="8">
        <v>6.0785654585517816E-2</v>
      </c>
      <c r="G8" s="9">
        <v>7.2872700000000004</v>
      </c>
      <c r="H8" s="8">
        <v>8.6780706733869707E-3</v>
      </c>
      <c r="I8" s="9">
        <v>0.11078</v>
      </c>
      <c r="J8" s="8">
        <v>2.3702893530171392E-4</v>
      </c>
      <c r="K8" s="9">
        <v>7.1764899999999994</v>
      </c>
      <c r="L8" s="8">
        <v>2.0021380677110959E-2</v>
      </c>
      <c r="M8" s="10" t="s">
        <v>29</v>
      </c>
      <c r="N8" s="11" t="s">
        <v>29</v>
      </c>
      <c r="O8" s="10" t="s">
        <v>29</v>
      </c>
      <c r="P8" s="11" t="s">
        <v>29</v>
      </c>
    </row>
    <row r="9" spans="1:17" s="2" customFormat="1" x14ac:dyDescent="0.3">
      <c r="A9" s="6" t="s">
        <v>6</v>
      </c>
      <c r="B9" s="6" t="s">
        <v>20</v>
      </c>
      <c r="C9" s="9">
        <v>453</v>
      </c>
      <c r="D9" s="8">
        <v>20.115452930728242</v>
      </c>
      <c r="E9" s="9">
        <v>2238</v>
      </c>
      <c r="F9" s="8">
        <v>17.004786870298609</v>
      </c>
      <c r="G9" s="9">
        <v>12579.262399999998</v>
      </c>
      <c r="H9" s="8">
        <v>14.980058118647916</v>
      </c>
      <c r="I9" s="9">
        <v>6393.3997199999976</v>
      </c>
      <c r="J9" s="8">
        <v>13.679551621139874</v>
      </c>
      <c r="K9" s="9">
        <v>5709.5363499999994</v>
      </c>
      <c r="L9" s="8">
        <v>15.928789805761959</v>
      </c>
      <c r="M9" s="10" t="s">
        <v>29</v>
      </c>
      <c r="N9" s="11" t="s">
        <v>29</v>
      </c>
      <c r="O9" s="9">
        <v>476.32627000000002</v>
      </c>
      <c r="P9" s="8">
        <v>34.210312250888258</v>
      </c>
    </row>
    <row r="10" spans="1:17" s="2" customFormat="1" x14ac:dyDescent="0.3">
      <c r="A10" s="6" t="s">
        <v>7</v>
      </c>
      <c r="B10" s="6" t="s">
        <v>54</v>
      </c>
      <c r="C10" s="9">
        <v>341</v>
      </c>
      <c r="D10" s="8">
        <v>15.142095914742452</v>
      </c>
      <c r="E10" s="9">
        <v>2645</v>
      </c>
      <c r="F10" s="8">
        <v>20.097257047336829</v>
      </c>
      <c r="G10" s="9">
        <v>18347.945569999996</v>
      </c>
      <c r="H10" s="8">
        <v>21.849714415400744</v>
      </c>
      <c r="I10" s="9">
        <v>6830.9384500000042</v>
      </c>
      <c r="J10" s="8">
        <v>14.615725473145341</v>
      </c>
      <c r="K10" s="9">
        <v>11451.506510000005</v>
      </c>
      <c r="L10" s="8">
        <v>31.948065302553825</v>
      </c>
      <c r="M10" s="10" t="s">
        <v>29</v>
      </c>
      <c r="N10" s="11" t="s">
        <v>29</v>
      </c>
      <c r="O10" s="9">
        <v>65.500619999999998</v>
      </c>
      <c r="P10" s="8">
        <v>4.7043314718433997</v>
      </c>
    </row>
    <row r="11" spans="1:17" s="2" customFormat="1" x14ac:dyDescent="0.3">
      <c r="A11" s="6" t="s">
        <v>8</v>
      </c>
      <c r="B11" s="6" t="s">
        <v>55</v>
      </c>
      <c r="C11" s="9">
        <v>190</v>
      </c>
      <c r="D11" s="8">
        <v>8.4369449378330366</v>
      </c>
      <c r="E11" s="9">
        <v>995</v>
      </c>
      <c r="F11" s="8">
        <v>7.5602157890737791</v>
      </c>
      <c r="G11" s="9">
        <v>3664.6031500000017</v>
      </c>
      <c r="H11" s="8">
        <v>4.364005330613046</v>
      </c>
      <c r="I11" s="9">
        <v>1673.0517700000003</v>
      </c>
      <c r="J11" s="8">
        <v>3.5797226913499549</v>
      </c>
      <c r="K11" s="9">
        <v>1811.1701399999995</v>
      </c>
      <c r="L11" s="8">
        <v>5.0529056466261846</v>
      </c>
      <c r="M11" s="24" t="s">
        <v>29</v>
      </c>
      <c r="N11" s="11" t="s">
        <v>29</v>
      </c>
      <c r="O11" s="9">
        <v>180.38122000000001</v>
      </c>
      <c r="P11" s="8">
        <v>12.955191113847594</v>
      </c>
    </row>
    <row r="12" spans="1:17" s="2" customFormat="1" x14ac:dyDescent="0.3">
      <c r="A12" s="6" t="s">
        <v>9</v>
      </c>
      <c r="B12" s="6" t="s">
        <v>56</v>
      </c>
      <c r="C12" s="9">
        <v>207</v>
      </c>
      <c r="D12" s="8">
        <v>9.1918294849023088</v>
      </c>
      <c r="E12" s="9">
        <v>1376</v>
      </c>
      <c r="F12" s="8">
        <v>10.455132588709064</v>
      </c>
      <c r="G12" s="9">
        <v>4685.7199700000001</v>
      </c>
      <c r="H12" s="8">
        <v>5.5800058259623526</v>
      </c>
      <c r="I12" s="9">
        <v>2496.0151000000005</v>
      </c>
      <c r="J12" s="8">
        <v>5.3405650988445661</v>
      </c>
      <c r="K12" s="9">
        <v>2155.9867699999995</v>
      </c>
      <c r="L12" s="8">
        <v>6.0148947266678929</v>
      </c>
      <c r="M12" s="10" t="s">
        <v>29</v>
      </c>
      <c r="N12" s="11" t="s">
        <v>29</v>
      </c>
      <c r="O12" s="14">
        <v>33.718069999999997</v>
      </c>
      <c r="P12" s="15">
        <v>2.4216713959473783</v>
      </c>
    </row>
    <row r="13" spans="1:17" s="2" customFormat="1" x14ac:dyDescent="0.3">
      <c r="A13" s="6" t="s">
        <v>10</v>
      </c>
      <c r="B13" s="6" t="s">
        <v>57</v>
      </c>
      <c r="C13" s="9">
        <v>27</v>
      </c>
      <c r="D13" s="8">
        <v>1.1989342806394316</v>
      </c>
      <c r="E13" s="9">
        <v>96</v>
      </c>
      <c r="F13" s="8">
        <v>0.72942785502621388</v>
      </c>
      <c r="G13" s="9">
        <v>1234.94182</v>
      </c>
      <c r="H13" s="8">
        <v>1.4706347358449916</v>
      </c>
      <c r="I13" s="9">
        <v>646.71897000000001</v>
      </c>
      <c r="J13" s="8">
        <v>1.3837435358234433</v>
      </c>
      <c r="K13" s="9">
        <v>588.22284999999999</v>
      </c>
      <c r="L13" s="8">
        <v>1.6410576204837097</v>
      </c>
      <c r="M13" s="10" t="s">
        <v>29</v>
      </c>
      <c r="N13" s="11" t="s">
        <v>29</v>
      </c>
      <c r="O13" s="10" t="s">
        <v>29</v>
      </c>
      <c r="P13" s="11" t="s">
        <v>29</v>
      </c>
    </row>
    <row r="14" spans="1:17" s="2" customFormat="1" x14ac:dyDescent="0.3">
      <c r="A14" s="6" t="s">
        <v>11</v>
      </c>
      <c r="B14" s="6" t="s">
        <v>64</v>
      </c>
      <c r="C14" s="9">
        <v>41</v>
      </c>
      <c r="D14" s="8">
        <v>1.8206039076376554</v>
      </c>
      <c r="E14" s="9">
        <v>111</v>
      </c>
      <c r="F14" s="8">
        <v>0.84340095737405973</v>
      </c>
      <c r="G14" s="9">
        <v>532.07115999999996</v>
      </c>
      <c r="H14" s="8">
        <v>0.63361878038702923</v>
      </c>
      <c r="I14" s="9">
        <v>277.74971999999997</v>
      </c>
      <c r="J14" s="8">
        <v>0.59428344838372582</v>
      </c>
      <c r="K14" s="9">
        <v>254.32144000000002</v>
      </c>
      <c r="L14" s="8">
        <v>0.70952044308443762</v>
      </c>
      <c r="M14" s="10" t="s">
        <v>29</v>
      </c>
      <c r="N14" s="11" t="s">
        <v>29</v>
      </c>
      <c r="O14" s="10" t="s">
        <v>29</v>
      </c>
      <c r="P14" s="11" t="s">
        <v>29</v>
      </c>
    </row>
    <row r="15" spans="1:17" s="2" customFormat="1" x14ac:dyDescent="0.3">
      <c r="A15" s="6" t="s">
        <v>12</v>
      </c>
      <c r="B15" s="6" t="s">
        <v>21</v>
      </c>
      <c r="C15" s="9">
        <v>21</v>
      </c>
      <c r="D15" s="8">
        <v>0.93250444049733561</v>
      </c>
      <c r="E15" s="9">
        <v>73</v>
      </c>
      <c r="F15" s="8">
        <v>0.55466909809285003</v>
      </c>
      <c r="G15" s="9">
        <v>1127.4753800000001</v>
      </c>
      <c r="H15" s="8">
        <v>1.3426579542330437</v>
      </c>
      <c r="I15" s="9">
        <v>1064.587</v>
      </c>
      <c r="J15" s="8">
        <v>2.2778292394479664</v>
      </c>
      <c r="K15" s="9">
        <v>62.888380000000005</v>
      </c>
      <c r="L15" s="8">
        <v>0.17544958554207024</v>
      </c>
      <c r="M15" s="10" t="s">
        <v>29</v>
      </c>
      <c r="N15" s="11" t="s">
        <v>29</v>
      </c>
      <c r="O15" s="10" t="s">
        <v>29</v>
      </c>
      <c r="P15" s="11" t="s">
        <v>29</v>
      </c>
      <c r="Q15" s="3"/>
    </row>
    <row r="16" spans="1:17" s="2" customFormat="1" x14ac:dyDescent="0.3">
      <c r="A16" s="6" t="s">
        <v>13</v>
      </c>
      <c r="B16" s="6" t="s">
        <v>58</v>
      </c>
      <c r="C16" s="9">
        <v>76</v>
      </c>
      <c r="D16" s="8">
        <v>3.374777975133215</v>
      </c>
      <c r="E16" s="9">
        <v>516</v>
      </c>
      <c r="F16" s="8">
        <v>3.9206747207658994</v>
      </c>
      <c r="G16" s="9">
        <v>7090.5706099999998</v>
      </c>
      <c r="H16" s="8">
        <v>8.4438305247672396</v>
      </c>
      <c r="I16" s="9">
        <v>5978.2120999999997</v>
      </c>
      <c r="J16" s="8">
        <v>12.791201020679029</v>
      </c>
      <c r="K16" s="9">
        <v>1112.35851</v>
      </c>
      <c r="L16" s="8">
        <v>3.1033211469860533</v>
      </c>
      <c r="M16" s="10" t="s">
        <v>29</v>
      </c>
      <c r="N16" s="11" t="s">
        <v>29</v>
      </c>
      <c r="O16" s="10" t="s">
        <v>29</v>
      </c>
      <c r="P16" s="11" t="s">
        <v>29</v>
      </c>
    </row>
    <row r="17" spans="1:16" s="2" customFormat="1" x14ac:dyDescent="0.3">
      <c r="A17" s="6" t="s">
        <v>14</v>
      </c>
      <c r="B17" s="6" t="s">
        <v>59</v>
      </c>
      <c r="C17" s="9">
        <v>267</v>
      </c>
      <c r="D17" s="8">
        <v>11.856127886323268</v>
      </c>
      <c r="E17" s="9">
        <v>1778</v>
      </c>
      <c r="F17" s="8">
        <v>13.509611731631335</v>
      </c>
      <c r="G17" s="9">
        <v>13408.777970000008</v>
      </c>
      <c r="H17" s="8">
        <v>15.967889603022032</v>
      </c>
      <c r="I17" s="9">
        <v>7372.6002099999987</v>
      </c>
      <c r="J17" s="8">
        <v>15.774684764230837</v>
      </c>
      <c r="K17" s="9">
        <v>5988.6576799999984</v>
      </c>
      <c r="L17" s="8">
        <v>16.707498394923441</v>
      </c>
      <c r="M17" s="10" t="s">
        <v>29</v>
      </c>
      <c r="N17" s="11" t="s">
        <v>29</v>
      </c>
      <c r="O17" s="14">
        <v>47.520060000000001</v>
      </c>
      <c r="P17" s="15">
        <v>3.4129465309166029</v>
      </c>
    </row>
    <row r="18" spans="1:16" s="2" customFormat="1" x14ac:dyDescent="0.3">
      <c r="A18" s="6" t="s">
        <v>15</v>
      </c>
      <c r="B18" s="6" t="s">
        <v>22</v>
      </c>
      <c r="C18" s="9">
        <v>85</v>
      </c>
      <c r="D18" s="8">
        <v>3.7744227353463589</v>
      </c>
      <c r="E18" s="9">
        <v>315</v>
      </c>
      <c r="F18" s="8">
        <v>2.3934351493047639</v>
      </c>
      <c r="G18" s="9">
        <v>1805.3998599999993</v>
      </c>
      <c r="H18" s="8">
        <v>2.1499666649929172</v>
      </c>
      <c r="I18" s="9">
        <v>661.71567999999991</v>
      </c>
      <c r="J18" s="8">
        <v>1.4158310444380717</v>
      </c>
      <c r="K18" s="14">
        <v>1137.94247</v>
      </c>
      <c r="L18" s="15">
        <v>3.1746967362208993</v>
      </c>
      <c r="M18" s="10" t="s">
        <v>29</v>
      </c>
      <c r="N18" s="11" t="s">
        <v>29</v>
      </c>
      <c r="O18" s="14">
        <v>5.7417100000000003</v>
      </c>
      <c r="P18" s="15">
        <v>0.41237635697491054</v>
      </c>
    </row>
    <row r="19" spans="1:16" s="2" customFormat="1" x14ac:dyDescent="0.3">
      <c r="A19" s="6" t="s">
        <v>16</v>
      </c>
      <c r="B19" s="6" t="s">
        <v>60</v>
      </c>
      <c r="C19" s="9">
        <v>1</v>
      </c>
      <c r="D19" s="8">
        <v>4.4404973357015987E-2</v>
      </c>
      <c r="E19" s="9">
        <v>47</v>
      </c>
      <c r="F19" s="8">
        <v>0.3571157206899172</v>
      </c>
      <c r="G19" s="9">
        <v>1302.9118600000002</v>
      </c>
      <c r="H19" s="8">
        <v>1.5515770929681585</v>
      </c>
      <c r="I19" s="9">
        <v>1302.9118600000002</v>
      </c>
      <c r="J19" s="8">
        <v>2.7877578170046555</v>
      </c>
      <c r="K19" s="10" t="s">
        <v>29</v>
      </c>
      <c r="L19" s="11" t="s">
        <v>29</v>
      </c>
      <c r="M19" s="10" t="s">
        <v>29</v>
      </c>
      <c r="N19" s="11" t="s">
        <v>29</v>
      </c>
      <c r="O19" s="10" t="s">
        <v>29</v>
      </c>
      <c r="P19" s="11" t="s">
        <v>29</v>
      </c>
    </row>
    <row r="20" spans="1:16" s="2" customFormat="1" x14ac:dyDescent="0.3">
      <c r="A20" s="6" t="s">
        <v>17</v>
      </c>
      <c r="B20" s="6" t="s">
        <v>23</v>
      </c>
      <c r="C20" s="9">
        <v>38</v>
      </c>
      <c r="D20" s="8">
        <v>1.6873889875666075</v>
      </c>
      <c r="E20" s="9">
        <v>111</v>
      </c>
      <c r="F20" s="8">
        <v>0.84340095737405973</v>
      </c>
      <c r="G20" s="9">
        <v>218.03223999999997</v>
      </c>
      <c r="H20" s="8">
        <v>0.25964444679514681</v>
      </c>
      <c r="I20" s="9">
        <v>76.360150000000004</v>
      </c>
      <c r="J20" s="8">
        <v>0.16338296672665797</v>
      </c>
      <c r="K20" s="9">
        <v>98.357429999999979</v>
      </c>
      <c r="L20" s="8">
        <v>0.27440316205447141</v>
      </c>
      <c r="M20" s="10" t="s">
        <v>29</v>
      </c>
      <c r="N20" s="11" t="s">
        <v>29</v>
      </c>
      <c r="O20" s="14">
        <v>43.314660000000003</v>
      </c>
      <c r="P20" s="15">
        <v>3.1109097628418851</v>
      </c>
    </row>
    <row r="21" spans="1:16" s="2" customFormat="1" x14ac:dyDescent="0.3">
      <c r="A21" s="6" t="s">
        <v>18</v>
      </c>
      <c r="B21" s="6" t="s">
        <v>24</v>
      </c>
      <c r="C21" s="9">
        <v>18</v>
      </c>
      <c r="D21" s="8">
        <v>0.79928952042628776</v>
      </c>
      <c r="E21" s="9">
        <v>187</v>
      </c>
      <c r="F21" s="8">
        <v>1.4208646759364789</v>
      </c>
      <c r="G21" s="9">
        <v>307.11816999999996</v>
      </c>
      <c r="H21" s="8">
        <v>0.36573273452764532</v>
      </c>
      <c r="I21" s="9">
        <v>29.238550000000007</v>
      </c>
      <c r="J21" s="8">
        <v>6.2559869798392564E-2</v>
      </c>
      <c r="K21" s="9">
        <v>277.87961999999999</v>
      </c>
      <c r="L21" s="8">
        <v>0.7752443958579941</v>
      </c>
      <c r="M21" s="10" t="s">
        <v>29</v>
      </c>
      <c r="N21" s="11" t="s">
        <v>29</v>
      </c>
      <c r="O21" s="10" t="s">
        <v>29</v>
      </c>
      <c r="P21" s="11" t="s">
        <v>29</v>
      </c>
    </row>
    <row r="22" spans="1:16" s="2" customFormat="1" x14ac:dyDescent="0.3">
      <c r="A22" s="6" t="s">
        <v>19</v>
      </c>
      <c r="B22" s="6" t="s">
        <v>61</v>
      </c>
      <c r="C22" s="9">
        <v>70</v>
      </c>
      <c r="D22" s="8">
        <v>3.1083481349911191</v>
      </c>
      <c r="E22" s="9">
        <v>164</v>
      </c>
      <c r="F22" s="8">
        <v>1.2461059190031152</v>
      </c>
      <c r="G22" s="9">
        <v>1591.0947800000001</v>
      </c>
      <c r="H22" s="8">
        <v>1.8947607195694816</v>
      </c>
      <c r="I22" s="9">
        <v>540.40390000000002</v>
      </c>
      <c r="J22" s="8">
        <v>1.1562679278741097</v>
      </c>
      <c r="K22" s="9">
        <v>1050.6908799999999</v>
      </c>
      <c r="L22" s="8">
        <v>2.9312772793452941</v>
      </c>
      <c r="M22" s="10" t="s">
        <v>29</v>
      </c>
      <c r="N22" s="11" t="s">
        <v>29</v>
      </c>
      <c r="O22" s="10" t="s">
        <v>29</v>
      </c>
      <c r="P22" s="11" t="s">
        <v>29</v>
      </c>
    </row>
    <row r="23" spans="1:16" s="2" customFormat="1" x14ac:dyDescent="0.3">
      <c r="A23" s="22" t="s">
        <v>47</v>
      </c>
      <c r="B23" s="22" t="s">
        <v>25</v>
      </c>
      <c r="C23" s="29">
        <v>135</v>
      </c>
      <c r="D23" s="27">
        <v>5.9946714031971586</v>
      </c>
      <c r="E23" s="29">
        <v>759</v>
      </c>
      <c r="F23" s="27">
        <v>5.7670389788010024</v>
      </c>
      <c r="G23" s="29">
        <v>864.26869000000011</v>
      </c>
      <c r="H23" s="27">
        <v>1.0292173574761985</v>
      </c>
      <c r="I23" s="29">
        <v>481.31319999999988</v>
      </c>
      <c r="J23" s="27">
        <v>1.0298353072997006</v>
      </c>
      <c r="K23" s="29">
        <v>382.95549000000005</v>
      </c>
      <c r="L23" s="27">
        <v>1.0683910446025231</v>
      </c>
      <c r="M23" s="28" t="s">
        <v>29</v>
      </c>
      <c r="N23" s="23" t="s">
        <v>29</v>
      </c>
      <c r="O23" s="28" t="s">
        <v>29</v>
      </c>
      <c r="P23" s="23" t="s">
        <v>29</v>
      </c>
    </row>
    <row r="24" spans="1:16" s="2" customFormat="1" ht="15" customHeight="1" x14ac:dyDescent="0.3">
      <c r="A24" s="12" t="s">
        <v>28</v>
      </c>
      <c r="B24" s="12"/>
      <c r="C24" s="25">
        <f>SUM(C4:C23)</f>
        <v>2252</v>
      </c>
      <c r="D24" s="26">
        <f>SUM(D4:D23)</f>
        <v>100.00000000000001</v>
      </c>
      <c r="E24" s="25">
        <f>SUM(E4:E23)</f>
        <v>13161</v>
      </c>
      <c r="F24" s="26">
        <f>SUM(F4:F23)</f>
        <v>100</v>
      </c>
      <c r="G24" s="25">
        <f t="shared" ref="G24:J24" si="0">SUM(G4:G23)</f>
        <v>83973.388489999998</v>
      </c>
      <c r="H24" s="26">
        <f t="shared" si="0"/>
        <v>99.999999999999986</v>
      </c>
      <c r="I24" s="25">
        <f t="shared" si="0"/>
        <v>46736.909930000002</v>
      </c>
      <c r="J24" s="26">
        <f t="shared" si="0"/>
        <v>100.00000000000001</v>
      </c>
      <c r="K24" s="25">
        <f>SUM(K4:K23)</f>
        <v>35844.131409999995</v>
      </c>
      <c r="L24" s="26">
        <f>SUM(L4:L23)</f>
        <v>100.00000000000001</v>
      </c>
      <c r="M24" s="25">
        <f>SUM(M4:M22)</f>
        <v>0</v>
      </c>
      <c r="N24" s="26">
        <f>SUM(N4:N23)</f>
        <v>0</v>
      </c>
      <c r="O24" s="25">
        <f>SUM(O4:O23)</f>
        <v>1392.3470399999999</v>
      </c>
      <c r="P24" s="26">
        <f>SUM(P4:P22)</f>
        <v>100.00000000000003</v>
      </c>
    </row>
    <row r="25" spans="1:16" ht="33.75" customHeight="1" x14ac:dyDescent="0.3">
      <c r="A25" s="4" t="s">
        <v>0</v>
      </c>
    </row>
    <row r="26" spans="1:16" x14ac:dyDescent="0.3">
      <c r="A26" t="s">
        <v>49</v>
      </c>
    </row>
    <row r="27" spans="1:16" x14ac:dyDescent="0.3">
      <c r="A27" t="s">
        <v>51</v>
      </c>
    </row>
    <row r="28" spans="1:16" x14ac:dyDescent="0.3">
      <c r="A28" t="s">
        <v>50</v>
      </c>
    </row>
    <row r="30" spans="1:16" x14ac:dyDescent="0.3">
      <c r="A30" s="4" t="s">
        <v>30</v>
      </c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{B1F75A33-2D96-4582-8CF3-B7BC9059CA8D}</x14:id>
        </ext>
      </extLst>
    </cfRule>
  </conditionalFormatting>
  <pageMargins left="0.70866141732283472" right="0.70866141732283472" top="1.1811023622047245" bottom="0.74803149606299213" header="0.59055118110236227" footer="0.31496062992125984"/>
  <pageSetup paperSize="9" scale="65" orientation="landscape" cellComments="atEnd" r:id="rId1"/>
  <headerFooter>
    <oddHeader>&amp;L&amp;G</oddHeader>
    <oddFooter>&amp;F</oddFoot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1F75A33-2D96-4582-8CF3-B7BC9059CA8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2D6BA5-2B98-4B80-92F2-19799B471ECD}">
  <dimension ref="A1:Q30"/>
  <sheetViews>
    <sheetView view="pageLayout" zoomScaleNormal="110" workbookViewId="0">
      <selection activeCell="J1" sqref="J1"/>
    </sheetView>
  </sheetViews>
  <sheetFormatPr defaultColWidth="2.6640625" defaultRowHeight="14.4" x14ac:dyDescent="0.3"/>
  <cols>
    <col min="1" max="1" width="6.33203125" customWidth="1"/>
    <col min="2" max="2" width="41.6640625" customWidth="1"/>
    <col min="3" max="3" width="9.44140625" customWidth="1"/>
    <col min="4" max="6" width="10" customWidth="1"/>
    <col min="7" max="7" width="15.6640625" customWidth="1"/>
    <col min="8" max="12" width="10" customWidth="1"/>
    <col min="13" max="13" width="13.109375" customWidth="1"/>
    <col min="14" max="14" width="12.33203125" customWidth="1"/>
    <col min="15" max="16" width="10" customWidth="1"/>
  </cols>
  <sheetData>
    <row r="1" spans="1:17" ht="15.75" customHeight="1" x14ac:dyDescent="0.3">
      <c r="A1" s="17" t="s">
        <v>72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ht="15.75" customHeight="1" x14ac:dyDescent="0.3">
      <c r="B2" s="16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5" t="s">
        <v>31</v>
      </c>
      <c r="Q2" s="13"/>
    </row>
    <row r="3" spans="1:17" s="7" customFormat="1" ht="86.4" x14ac:dyDescent="0.3">
      <c r="A3" s="18" t="s">
        <v>46</v>
      </c>
      <c r="B3" s="19" t="s">
        <v>27</v>
      </c>
      <c r="C3" s="20" t="s">
        <v>39</v>
      </c>
      <c r="D3" s="20" t="s">
        <v>40</v>
      </c>
      <c r="E3" s="20" t="s">
        <v>33</v>
      </c>
      <c r="F3" s="20" t="s">
        <v>41</v>
      </c>
      <c r="G3" s="20" t="s">
        <v>34</v>
      </c>
      <c r="H3" s="20" t="s">
        <v>32</v>
      </c>
      <c r="I3" s="20" t="s">
        <v>35</v>
      </c>
      <c r="J3" s="20" t="s">
        <v>42</v>
      </c>
      <c r="K3" s="20" t="s">
        <v>36</v>
      </c>
      <c r="L3" s="20" t="s">
        <v>43</v>
      </c>
      <c r="M3" s="20" t="s">
        <v>37</v>
      </c>
      <c r="N3" s="20" t="s">
        <v>44</v>
      </c>
      <c r="O3" s="20" t="s">
        <v>38</v>
      </c>
      <c r="P3" s="20" t="s">
        <v>45</v>
      </c>
    </row>
    <row r="4" spans="1:17" s="1" customFormat="1" x14ac:dyDescent="0.3">
      <c r="A4" s="21" t="s">
        <v>1</v>
      </c>
      <c r="B4" s="6" t="s">
        <v>52</v>
      </c>
      <c r="C4" s="9">
        <v>27</v>
      </c>
      <c r="D4" s="8">
        <v>1.0744130521289297</v>
      </c>
      <c r="E4" s="9">
        <v>200</v>
      </c>
      <c r="F4" s="8">
        <v>1.3754212227494671</v>
      </c>
      <c r="G4" s="9">
        <v>814.13071000000014</v>
      </c>
      <c r="H4" s="8">
        <v>0.93034651178083694</v>
      </c>
      <c r="I4" s="9">
        <v>642.78016000000002</v>
      </c>
      <c r="J4" s="8">
        <v>1.3529216105273518</v>
      </c>
      <c r="K4" s="9">
        <v>171.35055</v>
      </c>
      <c r="L4" s="8">
        <v>0.44473562842000747</v>
      </c>
      <c r="M4" s="10" t="s">
        <v>29</v>
      </c>
      <c r="N4" s="11" t="s">
        <v>29</v>
      </c>
      <c r="O4" s="10" t="s">
        <v>29</v>
      </c>
      <c r="P4" s="11" t="s">
        <v>29</v>
      </c>
    </row>
    <row r="5" spans="1:17" s="2" customFormat="1" x14ac:dyDescent="0.3">
      <c r="A5" s="6" t="s">
        <v>2</v>
      </c>
      <c r="B5" s="6" t="s">
        <v>53</v>
      </c>
      <c r="C5" s="9">
        <v>3</v>
      </c>
      <c r="D5" s="8">
        <v>0.11937922801432552</v>
      </c>
      <c r="E5" s="9">
        <v>5</v>
      </c>
      <c r="F5" s="8">
        <v>3.4385530568736673E-2</v>
      </c>
      <c r="G5" s="9">
        <v>45.311219999999999</v>
      </c>
      <c r="H5" s="8">
        <v>5.1779321125884181E-2</v>
      </c>
      <c r="I5" s="14">
        <v>0.11443</v>
      </c>
      <c r="J5" s="15">
        <v>2.4085189544842964E-4</v>
      </c>
      <c r="K5" s="9">
        <v>45.19679</v>
      </c>
      <c r="L5" s="8">
        <v>0.11730702237732593</v>
      </c>
      <c r="M5" s="10" t="s">
        <v>29</v>
      </c>
      <c r="N5" s="11" t="s">
        <v>29</v>
      </c>
      <c r="O5" s="10" t="s">
        <v>29</v>
      </c>
      <c r="P5" s="11" t="s">
        <v>29</v>
      </c>
    </row>
    <row r="6" spans="1:17" s="2" customFormat="1" x14ac:dyDescent="0.3">
      <c r="A6" s="6" t="s">
        <v>3</v>
      </c>
      <c r="B6" s="6" t="s">
        <v>26</v>
      </c>
      <c r="C6" s="9">
        <v>285</v>
      </c>
      <c r="D6" s="8">
        <v>11.341026661360923</v>
      </c>
      <c r="E6" s="9">
        <v>1741</v>
      </c>
      <c r="F6" s="8">
        <v>11.973041744034111</v>
      </c>
      <c r="G6" s="9">
        <v>11263.160849999997</v>
      </c>
      <c r="H6" s="8">
        <v>12.870958286813652</v>
      </c>
      <c r="I6" s="9">
        <v>7148.6714399999992</v>
      </c>
      <c r="J6" s="8">
        <v>15.046500622756751</v>
      </c>
      <c r="K6" s="9">
        <v>3857.0734500000017</v>
      </c>
      <c r="L6" s="8">
        <v>10.010927800627876</v>
      </c>
      <c r="M6" s="10" t="s">
        <v>29</v>
      </c>
      <c r="N6" s="11" t="s">
        <v>29</v>
      </c>
      <c r="O6" s="9">
        <v>257.41597999999999</v>
      </c>
      <c r="P6" s="8">
        <v>17.521117881385926</v>
      </c>
    </row>
    <row r="7" spans="1:17" s="2" customFormat="1" x14ac:dyDescent="0.3">
      <c r="A7" s="6" t="s">
        <v>4</v>
      </c>
      <c r="B7" s="6" t="s">
        <v>62</v>
      </c>
      <c r="C7" s="9">
        <v>15</v>
      </c>
      <c r="D7" s="8">
        <v>0.5968961400716275</v>
      </c>
      <c r="E7" s="9">
        <v>68</v>
      </c>
      <c r="F7" s="8">
        <v>0.46764321573481876</v>
      </c>
      <c r="G7" s="9">
        <v>3802.9440599999998</v>
      </c>
      <c r="H7" s="8">
        <v>4.3458079854507066</v>
      </c>
      <c r="I7" s="9">
        <v>3667.8551899999993</v>
      </c>
      <c r="J7" s="8">
        <v>7.7200897906306034</v>
      </c>
      <c r="K7" s="9">
        <v>79.420489999999987</v>
      </c>
      <c r="L7" s="8">
        <v>0.20613369218584304</v>
      </c>
      <c r="M7" s="10" t="s">
        <v>29</v>
      </c>
      <c r="N7" s="11" t="s">
        <v>29</v>
      </c>
      <c r="O7" s="14">
        <v>55.668379999999999</v>
      </c>
      <c r="P7" s="15">
        <v>3.7890897381187698</v>
      </c>
    </row>
    <row r="8" spans="1:17" s="2" customFormat="1" x14ac:dyDescent="0.3">
      <c r="A8" s="6" t="s">
        <v>5</v>
      </c>
      <c r="B8" s="6" t="s">
        <v>63</v>
      </c>
      <c r="C8" s="9">
        <v>5</v>
      </c>
      <c r="D8" s="8">
        <v>0.19896538002387587</v>
      </c>
      <c r="E8" s="9">
        <v>8</v>
      </c>
      <c r="F8" s="8">
        <v>5.5016848909978676E-2</v>
      </c>
      <c r="G8" s="9">
        <v>4.4070799999999997</v>
      </c>
      <c r="H8" s="8">
        <v>5.0361833238535981E-3</v>
      </c>
      <c r="I8" s="9">
        <v>1.0769300000000002</v>
      </c>
      <c r="J8" s="8">
        <v>2.2667187954669003E-3</v>
      </c>
      <c r="K8" s="9">
        <v>3.3301500000000002</v>
      </c>
      <c r="L8" s="8">
        <v>8.6433125133411459E-3</v>
      </c>
      <c r="M8" s="10" t="s">
        <v>29</v>
      </c>
      <c r="N8" s="11" t="s">
        <v>29</v>
      </c>
      <c r="O8" s="10" t="s">
        <v>29</v>
      </c>
      <c r="P8" s="11" t="s">
        <v>29</v>
      </c>
    </row>
    <row r="9" spans="1:17" s="2" customFormat="1" x14ac:dyDescent="0.3">
      <c r="A9" s="6" t="s">
        <v>6</v>
      </c>
      <c r="B9" s="6" t="s">
        <v>20</v>
      </c>
      <c r="C9" s="9">
        <v>502</v>
      </c>
      <c r="D9" s="8">
        <v>19.976124154397134</v>
      </c>
      <c r="E9" s="9">
        <v>2458</v>
      </c>
      <c r="F9" s="8">
        <v>16.903926827590951</v>
      </c>
      <c r="G9" s="9">
        <v>13001.670930000006</v>
      </c>
      <c r="H9" s="8">
        <v>14.857637782817227</v>
      </c>
      <c r="I9" s="9">
        <v>6751.6559799999977</v>
      </c>
      <c r="J9" s="8">
        <v>14.210863761240272</v>
      </c>
      <c r="K9" s="9">
        <v>5701.942840000007</v>
      </c>
      <c r="L9" s="8">
        <v>14.799235439643263</v>
      </c>
      <c r="M9" s="10" t="s">
        <v>29</v>
      </c>
      <c r="N9" s="11" t="s">
        <v>29</v>
      </c>
      <c r="O9" s="9">
        <v>548.07213999999999</v>
      </c>
      <c r="P9" s="8">
        <v>37.304741424535685</v>
      </c>
    </row>
    <row r="10" spans="1:17" s="2" customFormat="1" x14ac:dyDescent="0.3">
      <c r="A10" s="6" t="s">
        <v>7</v>
      </c>
      <c r="B10" s="6" t="s">
        <v>54</v>
      </c>
      <c r="C10" s="9">
        <v>387</v>
      </c>
      <c r="D10" s="8">
        <v>15.39992041384799</v>
      </c>
      <c r="E10" s="9">
        <v>3032</v>
      </c>
      <c r="F10" s="8">
        <v>20.85138573688192</v>
      </c>
      <c r="G10" s="9">
        <v>19067.760629999979</v>
      </c>
      <c r="H10" s="8">
        <v>21.789651675948267</v>
      </c>
      <c r="I10" s="9">
        <v>6642.3240200000018</v>
      </c>
      <c r="J10" s="8">
        <v>13.980742203964287</v>
      </c>
      <c r="K10" s="9">
        <v>12207.885140000002</v>
      </c>
      <c r="L10" s="8">
        <v>31.6852293115906</v>
      </c>
      <c r="M10" s="10" t="s">
        <v>29</v>
      </c>
      <c r="N10" s="11" t="s">
        <v>29</v>
      </c>
      <c r="O10" s="9">
        <v>217.55149</v>
      </c>
      <c r="P10" s="8">
        <v>14.80772600660282</v>
      </c>
    </row>
    <row r="11" spans="1:17" s="2" customFormat="1" x14ac:dyDescent="0.3">
      <c r="A11" s="6" t="s">
        <v>8</v>
      </c>
      <c r="B11" s="6" t="s">
        <v>55</v>
      </c>
      <c r="C11" s="9">
        <v>207</v>
      </c>
      <c r="D11" s="8">
        <v>8.2371667329884595</v>
      </c>
      <c r="E11" s="9">
        <v>1138</v>
      </c>
      <c r="F11" s="8">
        <v>7.8261467574444676</v>
      </c>
      <c r="G11" s="9">
        <v>4298.6073399999996</v>
      </c>
      <c r="H11" s="8">
        <v>4.9122263724512996</v>
      </c>
      <c r="I11" s="9">
        <v>2048.6564100000005</v>
      </c>
      <c r="J11" s="8">
        <v>4.3120054135373183</v>
      </c>
      <c r="K11" s="9">
        <v>2036.1753800000001</v>
      </c>
      <c r="L11" s="8">
        <v>5.2848370617873561</v>
      </c>
      <c r="M11" s="24" t="s">
        <v>29</v>
      </c>
      <c r="N11" s="11" t="s">
        <v>29</v>
      </c>
      <c r="O11" s="9">
        <v>213.77562999999998</v>
      </c>
      <c r="P11" s="8">
        <v>14.550720640566064</v>
      </c>
    </row>
    <row r="12" spans="1:17" s="2" customFormat="1" x14ac:dyDescent="0.3">
      <c r="A12" s="6" t="s">
        <v>9</v>
      </c>
      <c r="B12" s="6" t="s">
        <v>56</v>
      </c>
      <c r="C12" s="9">
        <v>219</v>
      </c>
      <c r="D12" s="8">
        <v>8.7146836450457617</v>
      </c>
      <c r="E12" s="9">
        <v>1466</v>
      </c>
      <c r="F12" s="8">
        <v>10.081837562753593</v>
      </c>
      <c r="G12" s="9">
        <v>5010.7098700000024</v>
      </c>
      <c r="H12" s="8">
        <v>5.7259803516075607</v>
      </c>
      <c r="I12" s="9">
        <v>2752.8566299999993</v>
      </c>
      <c r="J12" s="8">
        <v>5.7942037685333938</v>
      </c>
      <c r="K12" s="9">
        <v>2227.1466899999987</v>
      </c>
      <c r="L12" s="8">
        <v>5.7804978318464038</v>
      </c>
      <c r="M12" s="10" t="s">
        <v>29</v>
      </c>
      <c r="N12" s="11" t="s">
        <v>29</v>
      </c>
      <c r="O12" s="14">
        <v>30.706580000000002</v>
      </c>
      <c r="P12" s="15">
        <v>2.0900552013678695</v>
      </c>
    </row>
    <row r="13" spans="1:17" s="2" customFormat="1" x14ac:dyDescent="0.3">
      <c r="A13" s="6" t="s">
        <v>10</v>
      </c>
      <c r="B13" s="6" t="s">
        <v>57</v>
      </c>
      <c r="C13" s="9">
        <v>31</v>
      </c>
      <c r="D13" s="8">
        <v>1.2335853561480303</v>
      </c>
      <c r="E13" s="9">
        <v>129</v>
      </c>
      <c r="F13" s="8">
        <v>0.88714668867340629</v>
      </c>
      <c r="G13" s="9">
        <v>1473.99873</v>
      </c>
      <c r="H13" s="8">
        <v>1.684409591704118</v>
      </c>
      <c r="I13" s="9">
        <v>667.03908999999999</v>
      </c>
      <c r="J13" s="8">
        <v>1.4039817282591598</v>
      </c>
      <c r="K13" s="9">
        <v>806.95963999999992</v>
      </c>
      <c r="L13" s="8">
        <v>2.0944414978824577</v>
      </c>
      <c r="M13" s="10" t="s">
        <v>29</v>
      </c>
      <c r="N13" s="11" t="s">
        <v>29</v>
      </c>
      <c r="O13" s="10" t="s">
        <v>29</v>
      </c>
      <c r="P13" s="11" t="s">
        <v>29</v>
      </c>
    </row>
    <row r="14" spans="1:17" s="2" customFormat="1" x14ac:dyDescent="0.3">
      <c r="A14" s="6" t="s">
        <v>11</v>
      </c>
      <c r="B14" s="6" t="s">
        <v>64</v>
      </c>
      <c r="C14" s="9">
        <v>46</v>
      </c>
      <c r="D14" s="8">
        <v>1.8304814962196578</v>
      </c>
      <c r="E14" s="9">
        <v>119</v>
      </c>
      <c r="F14" s="8">
        <v>0.81837562753593296</v>
      </c>
      <c r="G14" s="9">
        <v>560.52725999999984</v>
      </c>
      <c r="H14" s="8">
        <v>0.64054159202404981</v>
      </c>
      <c r="I14" s="9">
        <v>284.16406000000001</v>
      </c>
      <c r="J14" s="8">
        <v>0.59810759826375326</v>
      </c>
      <c r="K14" s="9">
        <v>276.36320000000001</v>
      </c>
      <c r="L14" s="8">
        <v>0.7172930663144309</v>
      </c>
      <c r="M14" s="10" t="s">
        <v>29</v>
      </c>
      <c r="N14" s="11" t="s">
        <v>29</v>
      </c>
      <c r="O14" s="10" t="s">
        <v>29</v>
      </c>
      <c r="P14" s="11" t="s">
        <v>29</v>
      </c>
    </row>
    <row r="15" spans="1:17" s="2" customFormat="1" x14ac:dyDescent="0.3">
      <c r="A15" s="6" t="s">
        <v>12</v>
      </c>
      <c r="B15" s="6" t="s">
        <v>21</v>
      </c>
      <c r="C15" s="9">
        <v>22</v>
      </c>
      <c r="D15" s="8">
        <v>0.87544767210505381</v>
      </c>
      <c r="E15" s="9">
        <v>100</v>
      </c>
      <c r="F15" s="8">
        <v>0.68771061137473355</v>
      </c>
      <c r="G15" s="9">
        <v>1148.4726000000001</v>
      </c>
      <c r="H15" s="8">
        <v>1.3124151492649976</v>
      </c>
      <c r="I15" s="9">
        <v>1067.45569</v>
      </c>
      <c r="J15" s="8">
        <v>2.2467772982933787</v>
      </c>
      <c r="K15" s="9">
        <v>81.01691000000001</v>
      </c>
      <c r="L15" s="8">
        <v>0.21027715628282015</v>
      </c>
      <c r="M15" s="10" t="s">
        <v>29</v>
      </c>
      <c r="N15" s="11" t="s">
        <v>29</v>
      </c>
      <c r="O15" s="10" t="s">
        <v>29</v>
      </c>
      <c r="P15" s="11" t="s">
        <v>29</v>
      </c>
      <c r="Q15" s="3"/>
    </row>
    <row r="16" spans="1:17" s="2" customFormat="1" x14ac:dyDescent="0.3">
      <c r="A16" s="6" t="s">
        <v>13</v>
      </c>
      <c r="B16" s="6" t="s">
        <v>58</v>
      </c>
      <c r="C16" s="9">
        <v>80</v>
      </c>
      <c r="D16" s="8">
        <v>3.1834460803820139</v>
      </c>
      <c r="E16" s="9">
        <v>550</v>
      </c>
      <c r="F16" s="8">
        <v>3.7824083625610343</v>
      </c>
      <c r="G16" s="9">
        <v>6998.2575400000005</v>
      </c>
      <c r="H16" s="8">
        <v>7.9972471384637256</v>
      </c>
      <c r="I16" s="9">
        <v>6024.1058999999996</v>
      </c>
      <c r="J16" s="8">
        <v>12.679518696120493</v>
      </c>
      <c r="K16" s="9">
        <v>974.15164000000004</v>
      </c>
      <c r="L16" s="8">
        <v>2.5283837244279685</v>
      </c>
      <c r="M16" s="10" t="s">
        <v>29</v>
      </c>
      <c r="N16" s="11" t="s">
        <v>29</v>
      </c>
      <c r="O16" s="10" t="s">
        <v>29</v>
      </c>
      <c r="P16" s="11" t="s">
        <v>29</v>
      </c>
    </row>
    <row r="17" spans="1:16" s="2" customFormat="1" x14ac:dyDescent="0.3">
      <c r="A17" s="6" t="s">
        <v>14</v>
      </c>
      <c r="B17" s="6" t="s">
        <v>59</v>
      </c>
      <c r="C17" s="9">
        <v>318</v>
      </c>
      <c r="D17" s="8">
        <v>12.654198169518505</v>
      </c>
      <c r="E17" s="9">
        <v>1866</v>
      </c>
      <c r="F17" s="8">
        <v>12.832680008252527</v>
      </c>
      <c r="G17" s="9">
        <v>13533.877139999999</v>
      </c>
      <c r="H17" s="8">
        <v>15.465815542162028</v>
      </c>
      <c r="I17" s="9">
        <v>6488.2219399999985</v>
      </c>
      <c r="J17" s="8">
        <v>13.6563886423061</v>
      </c>
      <c r="K17" s="9">
        <v>6948.4905100000024</v>
      </c>
      <c r="L17" s="8">
        <v>18.034615550024842</v>
      </c>
      <c r="M17" s="10" t="s">
        <v>29</v>
      </c>
      <c r="N17" s="11" t="s">
        <v>29</v>
      </c>
      <c r="O17" s="14">
        <v>97.164720000000003</v>
      </c>
      <c r="P17" s="15">
        <v>6.6135541120324257</v>
      </c>
    </row>
    <row r="18" spans="1:16" s="2" customFormat="1" x14ac:dyDescent="0.3">
      <c r="A18" s="6" t="s">
        <v>15</v>
      </c>
      <c r="B18" s="6" t="s">
        <v>22</v>
      </c>
      <c r="C18" s="9">
        <v>103</v>
      </c>
      <c r="D18" s="8">
        <v>4.0986868284918421</v>
      </c>
      <c r="E18" s="9">
        <v>389</v>
      </c>
      <c r="F18" s="8">
        <v>2.6751942782477132</v>
      </c>
      <c r="G18" s="9">
        <v>2124.7997</v>
      </c>
      <c r="H18" s="8">
        <v>2.4281113153537333</v>
      </c>
      <c r="I18" s="9">
        <v>917.34636999999998</v>
      </c>
      <c r="J18" s="8">
        <v>1.9308276850234767</v>
      </c>
      <c r="K18" s="14">
        <v>1201.7116000000001</v>
      </c>
      <c r="L18" s="15">
        <v>3.1190093268192753</v>
      </c>
      <c r="M18" s="10" t="s">
        <v>29</v>
      </c>
      <c r="N18" s="11" t="s">
        <v>29</v>
      </c>
      <c r="O18" s="14">
        <v>5.7417100000000003</v>
      </c>
      <c r="P18" s="15">
        <v>0.39081170388385511</v>
      </c>
    </row>
    <row r="19" spans="1:16" s="2" customFormat="1" x14ac:dyDescent="0.3">
      <c r="A19" s="6" t="s">
        <v>16</v>
      </c>
      <c r="B19" s="6" t="s">
        <v>60</v>
      </c>
      <c r="C19" s="9">
        <v>1</v>
      </c>
      <c r="D19" s="8">
        <v>3.979307600477517E-2</v>
      </c>
      <c r="E19" s="9">
        <v>47</v>
      </c>
      <c r="F19" s="8">
        <v>0.32322398734612473</v>
      </c>
      <c r="G19" s="9">
        <v>1302.9118600000002</v>
      </c>
      <c r="H19" s="8">
        <v>1.4889003561957297</v>
      </c>
      <c r="I19" s="9">
        <v>1302.9118600000002</v>
      </c>
      <c r="J19" s="8">
        <v>2.7423646865615581</v>
      </c>
      <c r="K19" s="10" t="s">
        <v>29</v>
      </c>
      <c r="L19" s="11" t="s">
        <v>29</v>
      </c>
      <c r="M19" s="10" t="s">
        <v>29</v>
      </c>
      <c r="N19" s="11" t="s">
        <v>29</v>
      </c>
      <c r="O19" s="10" t="s">
        <v>29</v>
      </c>
      <c r="P19" s="11" t="s">
        <v>29</v>
      </c>
    </row>
    <row r="20" spans="1:16" s="2" customFormat="1" x14ac:dyDescent="0.3">
      <c r="A20" s="6" t="s">
        <v>17</v>
      </c>
      <c r="B20" s="6" t="s">
        <v>23</v>
      </c>
      <c r="C20" s="9">
        <v>38</v>
      </c>
      <c r="D20" s="8">
        <v>1.5121368881814563</v>
      </c>
      <c r="E20" s="9">
        <v>113</v>
      </c>
      <c r="F20" s="8">
        <v>0.77711299085344887</v>
      </c>
      <c r="G20" s="9">
        <v>208.42702</v>
      </c>
      <c r="H20" s="8">
        <v>0.23817962967872161</v>
      </c>
      <c r="I20" s="9">
        <v>53.773620000000001</v>
      </c>
      <c r="J20" s="8">
        <v>0.11318254218407398</v>
      </c>
      <c r="K20" s="9">
        <v>111.57449999999997</v>
      </c>
      <c r="L20" s="8">
        <v>0.28958853866035505</v>
      </c>
      <c r="M20" s="10" t="s">
        <v>29</v>
      </c>
      <c r="N20" s="11" t="s">
        <v>29</v>
      </c>
      <c r="O20" s="14">
        <v>43.078920000000004</v>
      </c>
      <c r="P20" s="15">
        <v>2.9321832915065871</v>
      </c>
    </row>
    <row r="21" spans="1:16" s="2" customFormat="1" x14ac:dyDescent="0.3">
      <c r="A21" s="6" t="s">
        <v>18</v>
      </c>
      <c r="B21" s="6" t="s">
        <v>24</v>
      </c>
      <c r="C21" s="9">
        <v>21</v>
      </c>
      <c r="D21" s="8">
        <v>0.83565459610027859</v>
      </c>
      <c r="E21" s="9">
        <v>200</v>
      </c>
      <c r="F21" s="8">
        <v>1.3754212227494671</v>
      </c>
      <c r="G21" s="9">
        <v>395.83323999999999</v>
      </c>
      <c r="H21" s="8">
        <v>0.45233777519694202</v>
      </c>
      <c r="I21" s="9">
        <v>37.1023</v>
      </c>
      <c r="J21" s="8">
        <v>7.8092801542395104E-2</v>
      </c>
      <c r="K21" s="9">
        <v>358.73093999999998</v>
      </c>
      <c r="L21" s="8">
        <v>0.93107626462010162</v>
      </c>
      <c r="M21" s="10" t="s">
        <v>29</v>
      </c>
      <c r="N21" s="11" t="s">
        <v>29</v>
      </c>
      <c r="O21" s="10" t="s">
        <v>29</v>
      </c>
      <c r="P21" s="11" t="s">
        <v>29</v>
      </c>
    </row>
    <row r="22" spans="1:16" s="2" customFormat="1" x14ac:dyDescent="0.3">
      <c r="A22" s="6" t="s">
        <v>19</v>
      </c>
      <c r="B22" s="6" t="s">
        <v>61</v>
      </c>
      <c r="C22" s="9">
        <v>65</v>
      </c>
      <c r="D22" s="8">
        <v>2.5865499403103858</v>
      </c>
      <c r="E22" s="9">
        <v>160</v>
      </c>
      <c r="F22" s="8">
        <v>1.1003369781995735</v>
      </c>
      <c r="G22" s="9">
        <v>1586.6934000000003</v>
      </c>
      <c r="H22" s="8">
        <v>1.8131912379962627</v>
      </c>
      <c r="I22" s="9">
        <v>541.33357999999998</v>
      </c>
      <c r="J22" s="8">
        <v>1.139397175678442</v>
      </c>
      <c r="K22" s="9">
        <v>1045.3598099999997</v>
      </c>
      <c r="L22" s="8">
        <v>2.7132025664660513</v>
      </c>
      <c r="M22" s="10" t="s">
        <v>29</v>
      </c>
      <c r="N22" s="11" t="s">
        <v>29</v>
      </c>
      <c r="O22" s="10" t="s">
        <v>29</v>
      </c>
      <c r="P22" s="11" t="s">
        <v>29</v>
      </c>
    </row>
    <row r="23" spans="1:16" s="2" customFormat="1" x14ac:dyDescent="0.3">
      <c r="A23" s="22" t="s">
        <v>47</v>
      </c>
      <c r="B23" s="22" t="s">
        <v>25</v>
      </c>
      <c r="C23" s="29">
        <v>138</v>
      </c>
      <c r="D23" s="27">
        <v>5.4914444886589733</v>
      </c>
      <c r="E23" s="29">
        <v>752</v>
      </c>
      <c r="F23" s="27">
        <v>5.1715837975379957</v>
      </c>
      <c r="G23" s="29">
        <v>865.83036000000027</v>
      </c>
      <c r="H23" s="27">
        <v>0.98942620064036946</v>
      </c>
      <c r="I23" s="29">
        <v>471.07939999999985</v>
      </c>
      <c r="J23" s="27">
        <v>0.99152640388629665</v>
      </c>
      <c r="K23" s="29">
        <v>394.75094999999999</v>
      </c>
      <c r="L23" s="27">
        <v>1.0245652075096632</v>
      </c>
      <c r="M23" s="28" t="s">
        <v>29</v>
      </c>
      <c r="N23" s="23" t="s">
        <v>29</v>
      </c>
      <c r="O23" s="28" t="s">
        <v>29</v>
      </c>
      <c r="P23" s="23" t="s">
        <v>29</v>
      </c>
    </row>
    <row r="24" spans="1:16" s="2" customFormat="1" ht="15" customHeight="1" x14ac:dyDescent="0.3">
      <c r="A24" s="12" t="s">
        <v>28</v>
      </c>
      <c r="B24" s="12"/>
      <c r="C24" s="25">
        <f>SUM(C4:C23)</f>
        <v>2513</v>
      </c>
      <c r="D24" s="26">
        <f>SUM(D4:D23)</f>
        <v>100</v>
      </c>
      <c r="E24" s="25">
        <f>SUM(E4:E23)</f>
        <v>14541</v>
      </c>
      <c r="F24" s="26">
        <f>SUM(F4:F23)</f>
        <v>100.00000000000001</v>
      </c>
      <c r="G24" s="25">
        <f t="shared" ref="G24:J24" si="0">SUM(G4:G23)</f>
        <v>87508.331540000014</v>
      </c>
      <c r="H24" s="26">
        <f t="shared" si="0"/>
        <v>99.999999999999957</v>
      </c>
      <c r="I24" s="25">
        <f t="shared" si="0"/>
        <v>47510.524999999987</v>
      </c>
      <c r="J24" s="26">
        <f t="shared" si="0"/>
        <v>100.00000000000003</v>
      </c>
      <c r="K24" s="25">
        <f>SUM(K4:K23)</f>
        <v>38528.631180000019</v>
      </c>
      <c r="L24" s="26">
        <f>SUM(L4:L23)</f>
        <v>99.999999999999972</v>
      </c>
      <c r="M24" s="25">
        <f>SUM(M4:M22)</f>
        <v>0</v>
      </c>
      <c r="N24" s="26">
        <f>SUM(N4:N23)</f>
        <v>0</v>
      </c>
      <c r="O24" s="25">
        <f>SUM(O4:O23)</f>
        <v>1469.1755499999999</v>
      </c>
      <c r="P24" s="26">
        <f>SUM(P4:P22)</f>
        <v>100.00000000000001</v>
      </c>
    </row>
    <row r="25" spans="1:16" ht="33.75" customHeight="1" x14ac:dyDescent="0.3">
      <c r="A25" s="4" t="s">
        <v>0</v>
      </c>
    </row>
    <row r="26" spans="1:16" x14ac:dyDescent="0.3">
      <c r="A26" t="s">
        <v>49</v>
      </c>
    </row>
    <row r="27" spans="1:16" x14ac:dyDescent="0.3">
      <c r="A27" t="s">
        <v>51</v>
      </c>
    </row>
    <row r="28" spans="1:16" x14ac:dyDescent="0.3">
      <c r="A28" t="s">
        <v>50</v>
      </c>
    </row>
    <row r="30" spans="1:16" x14ac:dyDescent="0.3">
      <c r="A30" s="4" t="s">
        <v>30</v>
      </c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{B9FDE328-B5FC-4322-929B-13D597A0CAAF}</x14:id>
        </ext>
      </extLst>
    </cfRule>
  </conditionalFormatting>
  <pageMargins left="0.70866141732283472" right="0.70866141732283472" top="1.1811023622047245" bottom="0.74803149606299213" header="0.59055118110236227" footer="0.31496062992125984"/>
  <pageSetup paperSize="9" scale="65" orientation="landscape" cellComments="atEnd" r:id="rId1"/>
  <headerFooter>
    <oddHeader>&amp;L&amp;G</oddHeader>
    <oddFooter>&amp;F</oddFoot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9FDE328-B5FC-4322-929B-13D597A0CAA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71CD2-F81C-43C2-9AA5-F65FDC8EEF11}">
  <dimension ref="A1:Q30"/>
  <sheetViews>
    <sheetView view="pageLayout" zoomScaleNormal="110" workbookViewId="0">
      <selection activeCell="N31" sqref="N31"/>
    </sheetView>
  </sheetViews>
  <sheetFormatPr defaultColWidth="2.6640625" defaultRowHeight="14.4" x14ac:dyDescent="0.3"/>
  <cols>
    <col min="1" max="1" width="6.33203125" customWidth="1"/>
    <col min="2" max="2" width="41.6640625" customWidth="1"/>
    <col min="3" max="3" width="9.44140625" customWidth="1"/>
    <col min="4" max="6" width="10" customWidth="1"/>
    <col min="7" max="7" width="15.6640625" customWidth="1"/>
    <col min="8" max="12" width="10" customWidth="1"/>
    <col min="13" max="13" width="13.109375" customWidth="1"/>
    <col min="14" max="14" width="12.33203125" customWidth="1"/>
    <col min="15" max="16" width="10" customWidth="1"/>
  </cols>
  <sheetData>
    <row r="1" spans="1:17" ht="15.75" customHeight="1" x14ac:dyDescent="0.3">
      <c r="A1" s="17" t="s">
        <v>73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ht="15.75" customHeight="1" x14ac:dyDescent="0.3">
      <c r="B2" s="16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5" t="s">
        <v>31</v>
      </c>
      <c r="Q2" s="13"/>
    </row>
    <row r="3" spans="1:17" s="7" customFormat="1" ht="86.4" x14ac:dyDescent="0.3">
      <c r="A3" s="18" t="s">
        <v>46</v>
      </c>
      <c r="B3" s="19" t="s">
        <v>27</v>
      </c>
      <c r="C3" s="20" t="s">
        <v>39</v>
      </c>
      <c r="D3" s="20" t="s">
        <v>40</v>
      </c>
      <c r="E3" s="20" t="s">
        <v>33</v>
      </c>
      <c r="F3" s="20" t="s">
        <v>41</v>
      </c>
      <c r="G3" s="20" t="s">
        <v>34</v>
      </c>
      <c r="H3" s="20" t="s">
        <v>32</v>
      </c>
      <c r="I3" s="20" t="s">
        <v>35</v>
      </c>
      <c r="J3" s="20" t="s">
        <v>42</v>
      </c>
      <c r="K3" s="20" t="s">
        <v>36</v>
      </c>
      <c r="L3" s="20" t="s">
        <v>43</v>
      </c>
      <c r="M3" s="20" t="s">
        <v>37</v>
      </c>
      <c r="N3" s="20" t="s">
        <v>44</v>
      </c>
      <c r="O3" s="20" t="s">
        <v>38</v>
      </c>
      <c r="P3" s="20" t="s">
        <v>45</v>
      </c>
    </row>
    <row r="4" spans="1:17" s="1" customFormat="1" x14ac:dyDescent="0.3">
      <c r="A4" s="21" t="s">
        <v>1</v>
      </c>
      <c r="B4" s="6" t="s">
        <v>52</v>
      </c>
      <c r="C4" s="9">
        <v>25</v>
      </c>
      <c r="D4" s="8">
        <v>1.0166734444896299</v>
      </c>
      <c r="E4" s="9">
        <v>174</v>
      </c>
      <c r="F4" s="8">
        <v>1.1879565781388681</v>
      </c>
      <c r="G4" s="9">
        <v>723.7496000000001</v>
      </c>
      <c r="H4" s="8">
        <v>0.78086801372198644</v>
      </c>
      <c r="I4" s="9">
        <v>585.6426100000001</v>
      </c>
      <c r="J4" s="8">
        <v>1.1353481017143534</v>
      </c>
      <c r="K4" s="9">
        <v>138.10698000000002</v>
      </c>
      <c r="L4" s="8">
        <v>0.35271067444044141</v>
      </c>
      <c r="M4" s="10" t="s">
        <v>29</v>
      </c>
      <c r="N4" s="11" t="s">
        <v>29</v>
      </c>
      <c r="O4" s="10" t="s">
        <v>29</v>
      </c>
      <c r="P4" s="11" t="s">
        <v>29</v>
      </c>
    </row>
    <row r="5" spans="1:17" s="2" customFormat="1" x14ac:dyDescent="0.3">
      <c r="A5" s="6" t="s">
        <v>2</v>
      </c>
      <c r="B5" s="6" t="s">
        <v>53</v>
      </c>
      <c r="C5" s="9">
        <v>3</v>
      </c>
      <c r="D5" s="8">
        <v>0.12200081333875558</v>
      </c>
      <c r="E5" s="9">
        <v>5</v>
      </c>
      <c r="F5" s="8">
        <v>3.4136683279852531E-2</v>
      </c>
      <c r="G5" s="9">
        <v>28.00328</v>
      </c>
      <c r="H5" s="8">
        <v>3.0213302544554947E-2</v>
      </c>
      <c r="I5" s="14">
        <v>0.11443</v>
      </c>
      <c r="J5" s="15">
        <v>2.218381672726536E-4</v>
      </c>
      <c r="K5" s="9">
        <v>27.888849999999998</v>
      </c>
      <c r="L5" s="8">
        <v>7.1225184222175456E-2</v>
      </c>
      <c r="M5" s="10" t="s">
        <v>29</v>
      </c>
      <c r="N5" s="11" t="s">
        <v>29</v>
      </c>
      <c r="O5" s="10" t="s">
        <v>29</v>
      </c>
      <c r="P5" s="11" t="s">
        <v>29</v>
      </c>
    </row>
    <row r="6" spans="1:17" s="2" customFormat="1" x14ac:dyDescent="0.3">
      <c r="A6" s="6" t="s">
        <v>3</v>
      </c>
      <c r="B6" s="6" t="s">
        <v>26</v>
      </c>
      <c r="C6" s="9">
        <v>296</v>
      </c>
      <c r="D6" s="8">
        <v>12.037413582757219</v>
      </c>
      <c r="E6" s="9">
        <v>1833</v>
      </c>
      <c r="F6" s="8">
        <v>12.514508090393935</v>
      </c>
      <c r="G6" s="9">
        <v>12008.064879999996</v>
      </c>
      <c r="H6" s="8">
        <v>12.9557429413299</v>
      </c>
      <c r="I6" s="9">
        <v>8067.6657000000023</v>
      </c>
      <c r="J6" s="8">
        <v>15.640270672519884</v>
      </c>
      <c r="K6" s="9">
        <v>3261.9437600000028</v>
      </c>
      <c r="L6" s="8">
        <v>8.3306606485522305</v>
      </c>
      <c r="M6" s="10" t="s">
        <v>29</v>
      </c>
      <c r="N6" s="11" t="s">
        <v>29</v>
      </c>
      <c r="O6" s="9">
        <v>678.45543999999995</v>
      </c>
      <c r="P6" s="8">
        <v>34.850927476708094</v>
      </c>
    </row>
    <row r="7" spans="1:17" s="2" customFormat="1" x14ac:dyDescent="0.3">
      <c r="A7" s="6" t="s">
        <v>4</v>
      </c>
      <c r="B7" s="6" t="s">
        <v>62</v>
      </c>
      <c r="C7" s="9">
        <v>16</v>
      </c>
      <c r="D7" s="8">
        <v>0.65067100447336312</v>
      </c>
      <c r="E7" s="9">
        <v>72</v>
      </c>
      <c r="F7" s="8">
        <v>0.49156823922987641</v>
      </c>
      <c r="G7" s="9">
        <v>3050.0446799999995</v>
      </c>
      <c r="H7" s="8">
        <v>3.2907546077191769</v>
      </c>
      <c r="I7" s="9">
        <v>2909.7603300000005</v>
      </c>
      <c r="J7" s="8">
        <v>5.6409673932523976</v>
      </c>
      <c r="K7" s="9">
        <v>86.847340000000003</v>
      </c>
      <c r="L7" s="8">
        <v>0.22179895516329673</v>
      </c>
      <c r="M7" s="10" t="s">
        <v>29</v>
      </c>
      <c r="N7" s="11" t="s">
        <v>29</v>
      </c>
      <c r="O7" s="14">
        <v>53.437019999999997</v>
      </c>
      <c r="P7" s="15">
        <v>2.7449550829622646</v>
      </c>
    </row>
    <row r="8" spans="1:17" s="2" customFormat="1" x14ac:dyDescent="0.3">
      <c r="A8" s="6" t="s">
        <v>5</v>
      </c>
      <c r="B8" s="6" t="s">
        <v>63</v>
      </c>
      <c r="C8" s="9">
        <v>5</v>
      </c>
      <c r="D8" s="8">
        <v>0.20333468889792597</v>
      </c>
      <c r="E8" s="9">
        <v>24</v>
      </c>
      <c r="F8" s="8">
        <v>0.16385607974329214</v>
      </c>
      <c r="G8" s="9">
        <v>38.915180000000007</v>
      </c>
      <c r="H8" s="8">
        <v>4.1986371129232501E-2</v>
      </c>
      <c r="I8" s="9">
        <v>6.0563799999999999</v>
      </c>
      <c r="J8" s="8">
        <v>1.1741118933031144E-2</v>
      </c>
      <c r="K8" s="9">
        <v>32.858799999999995</v>
      </c>
      <c r="L8" s="8">
        <v>8.3917912833251229E-2</v>
      </c>
      <c r="M8" s="10" t="s">
        <v>29</v>
      </c>
      <c r="N8" s="11" t="s">
        <v>29</v>
      </c>
      <c r="O8" s="10" t="s">
        <v>29</v>
      </c>
      <c r="P8" s="11" t="s">
        <v>29</v>
      </c>
    </row>
    <row r="9" spans="1:17" s="2" customFormat="1" x14ac:dyDescent="0.3">
      <c r="A9" s="6" t="s">
        <v>6</v>
      </c>
      <c r="B9" s="6" t="s">
        <v>20</v>
      </c>
      <c r="C9" s="9">
        <v>516</v>
      </c>
      <c r="D9" s="8">
        <v>20.984139894265962</v>
      </c>
      <c r="E9" s="9">
        <v>2564</v>
      </c>
      <c r="F9" s="8">
        <v>17.505291185908376</v>
      </c>
      <c r="G9" s="9">
        <v>14453.698850000004</v>
      </c>
      <c r="H9" s="8">
        <v>15.594386666238243</v>
      </c>
      <c r="I9" s="9">
        <v>7861.6745800000035</v>
      </c>
      <c r="J9" s="8">
        <v>15.240928781973343</v>
      </c>
      <c r="K9" s="9">
        <v>6151.2235700000028</v>
      </c>
      <c r="L9" s="8">
        <v>15.709576836801734</v>
      </c>
      <c r="M9" s="10" t="s">
        <v>29</v>
      </c>
      <c r="N9" s="11" t="s">
        <v>29</v>
      </c>
      <c r="O9" s="9">
        <v>440.80068999999997</v>
      </c>
      <c r="P9" s="8">
        <v>22.643068318345101</v>
      </c>
    </row>
    <row r="10" spans="1:17" s="2" customFormat="1" x14ac:dyDescent="0.3">
      <c r="A10" s="6" t="s">
        <v>7</v>
      </c>
      <c r="B10" s="6" t="s">
        <v>54</v>
      </c>
      <c r="C10" s="9">
        <v>369</v>
      </c>
      <c r="D10" s="8">
        <v>15.006100040666936</v>
      </c>
      <c r="E10" s="9">
        <v>2922</v>
      </c>
      <c r="F10" s="8">
        <v>19.949477708745817</v>
      </c>
      <c r="G10" s="9">
        <v>20660.63643999998</v>
      </c>
      <c r="H10" s="8">
        <v>22.291176588055976</v>
      </c>
      <c r="I10" s="9">
        <v>9074.2991699999984</v>
      </c>
      <c r="J10" s="8">
        <v>17.591766994289621</v>
      </c>
      <c r="K10" s="9">
        <v>11240.725249999998</v>
      </c>
      <c r="L10" s="8">
        <v>28.707627841309669</v>
      </c>
      <c r="M10" s="10" t="s">
        <v>29</v>
      </c>
      <c r="N10" s="11" t="s">
        <v>29</v>
      </c>
      <c r="O10" s="9">
        <v>345.61198000000002</v>
      </c>
      <c r="P10" s="8">
        <v>17.753410673605167</v>
      </c>
    </row>
    <row r="11" spans="1:17" s="2" customFormat="1" x14ac:dyDescent="0.3">
      <c r="A11" s="6" t="s">
        <v>8</v>
      </c>
      <c r="B11" s="6" t="s">
        <v>55</v>
      </c>
      <c r="C11" s="9">
        <v>209</v>
      </c>
      <c r="D11" s="8">
        <v>8.4993899959333064</v>
      </c>
      <c r="E11" s="9">
        <v>1159</v>
      </c>
      <c r="F11" s="8">
        <v>7.9128831842698162</v>
      </c>
      <c r="G11" s="9">
        <v>7465.1095000000005</v>
      </c>
      <c r="H11" s="8">
        <v>8.0542569246078077</v>
      </c>
      <c r="I11" s="9">
        <v>2295.5603100000012</v>
      </c>
      <c r="J11" s="8">
        <v>4.4502568560189175</v>
      </c>
      <c r="K11" s="9">
        <v>5037.6993799999991</v>
      </c>
      <c r="L11" s="8">
        <v>12.865753388771465</v>
      </c>
      <c r="M11" s="24" t="s">
        <v>29</v>
      </c>
      <c r="N11" s="11" t="s">
        <v>29</v>
      </c>
      <c r="O11" s="9">
        <v>131.84978000000001</v>
      </c>
      <c r="P11" s="8">
        <v>6.7728650250043207</v>
      </c>
    </row>
    <row r="12" spans="1:17" s="2" customFormat="1" x14ac:dyDescent="0.3">
      <c r="A12" s="6" t="s">
        <v>9</v>
      </c>
      <c r="B12" s="6" t="s">
        <v>56</v>
      </c>
      <c r="C12" s="9">
        <v>206</v>
      </c>
      <c r="D12" s="8">
        <v>8.3773891825945501</v>
      </c>
      <c r="E12" s="9">
        <v>1515</v>
      </c>
      <c r="F12" s="8">
        <v>10.343415033795317</v>
      </c>
      <c r="G12" s="9">
        <v>5839.2409900000021</v>
      </c>
      <c r="H12" s="8">
        <v>6.3000746577342586</v>
      </c>
      <c r="I12" s="9">
        <v>3584.7290899999989</v>
      </c>
      <c r="J12" s="8">
        <v>6.9494864239672038</v>
      </c>
      <c r="K12" s="9">
        <v>2226.7548599999991</v>
      </c>
      <c r="L12" s="8">
        <v>5.6868972769090327</v>
      </c>
      <c r="M12" s="10" t="s">
        <v>29</v>
      </c>
      <c r="N12" s="11" t="s">
        <v>29</v>
      </c>
      <c r="O12" s="14">
        <v>27.75703</v>
      </c>
      <c r="P12" s="15">
        <v>1.4258242803666088</v>
      </c>
    </row>
    <row r="13" spans="1:17" s="2" customFormat="1" x14ac:dyDescent="0.3">
      <c r="A13" s="6" t="s">
        <v>10</v>
      </c>
      <c r="B13" s="6" t="s">
        <v>57</v>
      </c>
      <c r="C13" s="9">
        <v>33</v>
      </c>
      <c r="D13" s="8">
        <v>1.3420089467263114</v>
      </c>
      <c r="E13" s="9">
        <v>134</v>
      </c>
      <c r="F13" s="8">
        <v>0.91486311190004788</v>
      </c>
      <c r="G13" s="9">
        <v>1755.7157700000007</v>
      </c>
      <c r="H13" s="8">
        <v>1.8942770897286416</v>
      </c>
      <c r="I13" s="9">
        <v>675.7522100000001</v>
      </c>
      <c r="J13" s="8">
        <v>1.3100378554299166</v>
      </c>
      <c r="K13" s="9">
        <v>1079.9635600000004</v>
      </c>
      <c r="L13" s="8">
        <v>2.7581131353295838</v>
      </c>
      <c r="M13" s="10" t="s">
        <v>29</v>
      </c>
      <c r="N13" s="11" t="s">
        <v>29</v>
      </c>
      <c r="O13" s="10" t="s">
        <v>29</v>
      </c>
      <c r="P13" s="11" t="s">
        <v>29</v>
      </c>
    </row>
    <row r="14" spans="1:17" s="2" customFormat="1" x14ac:dyDescent="0.3">
      <c r="A14" s="6" t="s">
        <v>11</v>
      </c>
      <c r="B14" s="6" t="s">
        <v>64</v>
      </c>
      <c r="C14" s="9">
        <v>38</v>
      </c>
      <c r="D14" s="8">
        <v>1.5453436356242376</v>
      </c>
      <c r="E14" s="9">
        <v>106</v>
      </c>
      <c r="F14" s="8">
        <v>0.72369768553287361</v>
      </c>
      <c r="G14" s="9">
        <v>530.41257000000007</v>
      </c>
      <c r="H14" s="8">
        <v>0.57227279985933555</v>
      </c>
      <c r="I14" s="9">
        <v>314.75116000000003</v>
      </c>
      <c r="J14" s="8">
        <v>0.61018806677743387</v>
      </c>
      <c r="K14" s="9">
        <v>202.05693000000002</v>
      </c>
      <c r="L14" s="8">
        <v>0.51603210826610679</v>
      </c>
      <c r="M14" s="10" t="s">
        <v>29</v>
      </c>
      <c r="N14" s="11" t="s">
        <v>29</v>
      </c>
      <c r="O14" s="14">
        <v>13.60449</v>
      </c>
      <c r="P14" s="15">
        <v>0.69883601249862559</v>
      </c>
    </row>
    <row r="15" spans="1:17" s="2" customFormat="1" x14ac:dyDescent="0.3">
      <c r="A15" s="6" t="s">
        <v>12</v>
      </c>
      <c r="B15" s="6" t="s">
        <v>21</v>
      </c>
      <c r="C15" s="9">
        <v>24</v>
      </c>
      <c r="D15" s="8">
        <v>0.97600650671004463</v>
      </c>
      <c r="E15" s="9">
        <v>104</v>
      </c>
      <c r="F15" s="8">
        <v>0.71004301222093269</v>
      </c>
      <c r="G15" s="9">
        <v>445.44317999999993</v>
      </c>
      <c r="H15" s="8">
        <v>0.48059761441333465</v>
      </c>
      <c r="I15" s="9">
        <v>235.86033000000003</v>
      </c>
      <c r="J15" s="8">
        <v>0.45724742934128537</v>
      </c>
      <c r="K15" s="9">
        <v>95.330860000000001</v>
      </c>
      <c r="L15" s="8">
        <v>0.24346497132575984</v>
      </c>
      <c r="M15" s="10" t="s">
        <v>29</v>
      </c>
      <c r="N15" s="11" t="s">
        <v>29</v>
      </c>
      <c r="O15" s="14">
        <v>114.252</v>
      </c>
      <c r="P15" s="15">
        <v>5.8689015244226699</v>
      </c>
      <c r="Q15" s="3"/>
    </row>
    <row r="16" spans="1:17" s="2" customFormat="1" x14ac:dyDescent="0.3">
      <c r="A16" s="6" t="s">
        <v>13</v>
      </c>
      <c r="B16" s="6" t="s">
        <v>58</v>
      </c>
      <c r="C16" s="9">
        <v>84</v>
      </c>
      <c r="D16" s="8">
        <v>3.4160227734851563</v>
      </c>
      <c r="E16" s="9">
        <v>565</v>
      </c>
      <c r="F16" s="8">
        <v>3.8574452106233359</v>
      </c>
      <c r="G16" s="9">
        <v>6857.6034799999979</v>
      </c>
      <c r="H16" s="8">
        <v>7.3988064495242272</v>
      </c>
      <c r="I16" s="9">
        <v>6074.7229200000002</v>
      </c>
      <c r="J16" s="8">
        <v>11.776679186069936</v>
      </c>
      <c r="K16" s="9">
        <v>782.88057000000015</v>
      </c>
      <c r="L16" s="8">
        <v>1.9993944828206163</v>
      </c>
      <c r="M16" s="10" t="s">
        <v>29</v>
      </c>
      <c r="N16" s="11" t="s">
        <v>29</v>
      </c>
      <c r="O16" s="10" t="s">
        <v>29</v>
      </c>
      <c r="P16" s="11" t="s">
        <v>29</v>
      </c>
    </row>
    <row r="17" spans="1:16" s="2" customFormat="1" x14ac:dyDescent="0.3">
      <c r="A17" s="6" t="s">
        <v>14</v>
      </c>
      <c r="B17" s="6" t="s">
        <v>59</v>
      </c>
      <c r="C17" s="9">
        <v>297</v>
      </c>
      <c r="D17" s="8">
        <v>12.078080520536803</v>
      </c>
      <c r="E17" s="9">
        <v>1846</v>
      </c>
      <c r="F17" s="8">
        <v>12.603263466921554</v>
      </c>
      <c r="G17" s="9">
        <v>12001.134639999989</v>
      </c>
      <c r="H17" s="8">
        <v>12.948265765876648</v>
      </c>
      <c r="I17" s="9">
        <v>6210.5764399999989</v>
      </c>
      <c r="J17" s="8">
        <v>12.04004976978346</v>
      </c>
      <c r="K17" s="9">
        <v>5698.8844999999983</v>
      </c>
      <c r="L17" s="8">
        <v>14.554350515471242</v>
      </c>
      <c r="M17" s="10" t="s">
        <v>29</v>
      </c>
      <c r="N17" s="11" t="s">
        <v>29</v>
      </c>
      <c r="O17" s="14">
        <v>91.673720000000003</v>
      </c>
      <c r="P17" s="15">
        <v>4.7090994911029744</v>
      </c>
    </row>
    <row r="18" spans="1:16" s="2" customFormat="1" x14ac:dyDescent="0.3">
      <c r="A18" s="6" t="s">
        <v>15</v>
      </c>
      <c r="B18" s="6" t="s">
        <v>22</v>
      </c>
      <c r="C18" s="9">
        <v>94</v>
      </c>
      <c r="D18" s="8">
        <v>3.8226921512810081</v>
      </c>
      <c r="E18" s="9">
        <v>395</v>
      </c>
      <c r="F18" s="8">
        <v>2.6967979791083496</v>
      </c>
      <c r="G18" s="9">
        <v>2654.2519200000006</v>
      </c>
      <c r="H18" s="8">
        <v>2.8637258309892939</v>
      </c>
      <c r="I18" s="9">
        <v>1412.7672399999999</v>
      </c>
      <c r="J18" s="8">
        <v>2.7388420458310332</v>
      </c>
      <c r="K18" s="14">
        <v>1235.7429599999998</v>
      </c>
      <c r="L18" s="15">
        <v>3.1559573082883081</v>
      </c>
      <c r="M18" s="10" t="s">
        <v>29</v>
      </c>
      <c r="N18" s="11" t="s">
        <v>29</v>
      </c>
      <c r="O18" s="14">
        <v>5.7417100000000003</v>
      </c>
      <c r="P18" s="15">
        <v>0.2949403999211645</v>
      </c>
    </row>
    <row r="19" spans="1:16" s="2" customFormat="1" x14ac:dyDescent="0.3">
      <c r="A19" s="6" t="s">
        <v>16</v>
      </c>
      <c r="B19" s="6" t="s">
        <v>60</v>
      </c>
      <c r="C19" s="9">
        <v>1</v>
      </c>
      <c r="D19" s="8">
        <v>4.0666937779585195E-2</v>
      </c>
      <c r="E19" s="9">
        <v>47</v>
      </c>
      <c r="F19" s="8">
        <v>0.32088482283061376</v>
      </c>
      <c r="G19" s="9">
        <v>1296.84932</v>
      </c>
      <c r="H19" s="8">
        <v>1.3991968390795777</v>
      </c>
      <c r="I19" s="9">
        <v>1296.84932</v>
      </c>
      <c r="J19" s="8">
        <v>2.5141193426338115</v>
      </c>
      <c r="K19" s="10" t="s">
        <v>29</v>
      </c>
      <c r="L19" s="11" t="s">
        <v>29</v>
      </c>
      <c r="M19" s="10" t="s">
        <v>29</v>
      </c>
      <c r="N19" s="11" t="s">
        <v>29</v>
      </c>
      <c r="O19" s="10" t="s">
        <v>29</v>
      </c>
      <c r="P19" s="11" t="s">
        <v>29</v>
      </c>
    </row>
    <row r="20" spans="1:16" s="2" customFormat="1" x14ac:dyDescent="0.3">
      <c r="A20" s="6" t="s">
        <v>17</v>
      </c>
      <c r="B20" s="6" t="s">
        <v>23</v>
      </c>
      <c r="C20" s="9">
        <v>39</v>
      </c>
      <c r="D20" s="8">
        <v>1.5860105734038226</v>
      </c>
      <c r="E20" s="9">
        <v>112</v>
      </c>
      <c r="F20" s="8">
        <v>0.76466170546869661</v>
      </c>
      <c r="G20" s="9">
        <v>326.75259</v>
      </c>
      <c r="H20" s="8">
        <v>0.35253994742354894</v>
      </c>
      <c r="I20" s="9">
        <v>149.33991999999998</v>
      </c>
      <c r="J20" s="8">
        <v>0.28951581013234906</v>
      </c>
      <c r="K20" s="9">
        <v>133.86084999999997</v>
      </c>
      <c r="L20" s="8">
        <v>0.3418665058396812</v>
      </c>
      <c r="M20" s="10" t="s">
        <v>29</v>
      </c>
      <c r="N20" s="11" t="s">
        <v>29</v>
      </c>
      <c r="O20" s="14">
        <v>43.551819999999999</v>
      </c>
      <c r="P20" s="15">
        <v>2.2371717150630337</v>
      </c>
    </row>
    <row r="21" spans="1:16" s="2" customFormat="1" x14ac:dyDescent="0.3">
      <c r="A21" s="6" t="s">
        <v>18</v>
      </c>
      <c r="B21" s="6" t="s">
        <v>24</v>
      </c>
      <c r="C21" s="9">
        <v>21</v>
      </c>
      <c r="D21" s="8">
        <v>0.85400569337128907</v>
      </c>
      <c r="E21" s="9">
        <v>209</v>
      </c>
      <c r="F21" s="8">
        <v>1.4269133610978357</v>
      </c>
      <c r="G21" s="9">
        <v>395.06691000000001</v>
      </c>
      <c r="H21" s="8">
        <v>0.42624564255231745</v>
      </c>
      <c r="I21" s="9">
        <v>48.177720000000001</v>
      </c>
      <c r="J21" s="8">
        <v>9.3399083353797679E-2</v>
      </c>
      <c r="K21" s="9">
        <v>346.88918999999999</v>
      </c>
      <c r="L21" s="8">
        <v>0.88591843917663238</v>
      </c>
      <c r="M21" s="10" t="s">
        <v>29</v>
      </c>
      <c r="N21" s="11" t="s">
        <v>29</v>
      </c>
      <c r="O21" s="10" t="s">
        <v>29</v>
      </c>
      <c r="P21" s="11" t="s">
        <v>29</v>
      </c>
    </row>
    <row r="22" spans="1:16" s="2" customFormat="1" x14ac:dyDescent="0.3">
      <c r="A22" s="6" t="s">
        <v>19</v>
      </c>
      <c r="B22" s="6" t="s">
        <v>61</v>
      </c>
      <c r="C22" s="9">
        <v>64</v>
      </c>
      <c r="D22" s="8">
        <v>2.6026840178934525</v>
      </c>
      <c r="E22" s="9">
        <v>165</v>
      </c>
      <c r="F22" s="8">
        <v>1.1265105482351334</v>
      </c>
      <c r="G22" s="9">
        <v>1303.8424799999996</v>
      </c>
      <c r="H22" s="8">
        <v>1.4067419001875074</v>
      </c>
      <c r="I22" s="9">
        <v>290.77798999999993</v>
      </c>
      <c r="J22" s="8">
        <v>0.56371280594971584</v>
      </c>
      <c r="K22" s="9">
        <v>1013.0645</v>
      </c>
      <c r="L22" s="8">
        <v>2.5872599853147786</v>
      </c>
      <c r="M22" s="10" t="s">
        <v>29</v>
      </c>
      <c r="N22" s="11" t="s">
        <v>29</v>
      </c>
      <c r="O22" s="10" t="s">
        <v>29</v>
      </c>
      <c r="P22" s="11" t="s">
        <v>29</v>
      </c>
    </row>
    <row r="23" spans="1:16" s="2" customFormat="1" x14ac:dyDescent="0.3">
      <c r="A23" s="22" t="s">
        <v>47</v>
      </c>
      <c r="B23" s="22" t="s">
        <v>25</v>
      </c>
      <c r="C23" s="29">
        <v>119</v>
      </c>
      <c r="D23" s="27">
        <v>4.839365595770639</v>
      </c>
      <c r="E23" s="29">
        <v>696</v>
      </c>
      <c r="F23" s="27">
        <v>4.7518263125554725</v>
      </c>
      <c r="G23" s="29">
        <v>850.73030000000006</v>
      </c>
      <c r="H23" s="27">
        <v>0.91787004728446087</v>
      </c>
      <c r="I23" s="29">
        <v>487.56971999999985</v>
      </c>
      <c r="J23" s="27">
        <v>0.94522042386123251</v>
      </c>
      <c r="K23" s="29">
        <v>363.16057000000001</v>
      </c>
      <c r="L23" s="27">
        <v>0.92747382916399368</v>
      </c>
      <c r="M23" s="28" t="s">
        <v>29</v>
      </c>
      <c r="N23" s="23" t="s">
        <v>29</v>
      </c>
      <c r="O23" s="28" t="s">
        <v>29</v>
      </c>
      <c r="P23" s="23" t="s">
        <v>29</v>
      </c>
    </row>
    <row r="24" spans="1:16" s="2" customFormat="1" ht="15" customHeight="1" x14ac:dyDescent="0.3">
      <c r="A24" s="12" t="s">
        <v>28</v>
      </c>
      <c r="B24" s="12"/>
      <c r="C24" s="25">
        <f>SUM(C4:C23)</f>
        <v>2459</v>
      </c>
      <c r="D24" s="26">
        <f>SUM(D4:D23)</f>
        <v>100</v>
      </c>
      <c r="E24" s="25">
        <f>SUM(E4:E23)</f>
        <v>14647</v>
      </c>
      <c r="F24" s="26">
        <f>SUM(F4:F23)</f>
        <v>100</v>
      </c>
      <c r="G24" s="25">
        <f t="shared" ref="G24:J24" si="0">SUM(G4:G23)</f>
        <v>92685.266559999945</v>
      </c>
      <c r="H24" s="26">
        <f t="shared" si="0"/>
        <v>100.00000000000007</v>
      </c>
      <c r="I24" s="25">
        <f t="shared" si="0"/>
        <v>51582.647570000008</v>
      </c>
      <c r="J24" s="26">
        <f t="shared" si="0"/>
        <v>100</v>
      </c>
      <c r="K24" s="25">
        <f>SUM(K4:K23)</f>
        <v>39155.883280000002</v>
      </c>
      <c r="L24" s="26">
        <f>SUM(L4:L23)</f>
        <v>100</v>
      </c>
      <c r="M24" s="25">
        <f>SUM(M4:M22)</f>
        <v>0</v>
      </c>
      <c r="N24" s="26">
        <f>SUM(N4:N23)</f>
        <v>0</v>
      </c>
      <c r="O24" s="25">
        <f>SUM(O4:O23)</f>
        <v>1946.7356799999995</v>
      </c>
      <c r="P24" s="26">
        <f>SUM(P4:P22)</f>
        <v>100.00000000000003</v>
      </c>
    </row>
    <row r="25" spans="1:16" ht="33.75" customHeight="1" x14ac:dyDescent="0.3">
      <c r="A25" s="4" t="s">
        <v>0</v>
      </c>
    </row>
    <row r="26" spans="1:16" x14ac:dyDescent="0.3">
      <c r="A26" t="s">
        <v>49</v>
      </c>
    </row>
    <row r="27" spans="1:16" x14ac:dyDescent="0.3">
      <c r="A27" t="s">
        <v>51</v>
      </c>
    </row>
    <row r="28" spans="1:16" x14ac:dyDescent="0.3">
      <c r="A28" t="s">
        <v>50</v>
      </c>
    </row>
    <row r="30" spans="1:16" x14ac:dyDescent="0.3">
      <c r="A30" s="4" t="s">
        <v>30</v>
      </c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{B499D87F-BB3B-41C7-8A76-0E8512CDAB03}</x14:id>
        </ext>
      </extLst>
    </cfRule>
  </conditionalFormatting>
  <pageMargins left="0.70866141732283472" right="0.70866141732283472" top="1.1811023622047245" bottom="0.74803149606299213" header="0.59055118110236227" footer="0.31496062992125984"/>
  <pageSetup paperSize="9" scale="65" orientation="landscape" cellComments="atEnd" r:id="rId1"/>
  <headerFooter>
    <oddHeader>&amp;L&amp;G</oddHeader>
    <oddFooter>&amp;F</oddFoot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499D87F-BB3B-41C7-8A76-0E8512CDAB0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A4DDD-3A4D-4590-B096-DC01EC5AEA07}">
  <dimension ref="A1:Q30"/>
  <sheetViews>
    <sheetView view="pageLayout" zoomScaleNormal="110" workbookViewId="0">
      <selection activeCell="O25" sqref="O25"/>
    </sheetView>
  </sheetViews>
  <sheetFormatPr defaultColWidth="2.6640625" defaultRowHeight="14.4" x14ac:dyDescent="0.3"/>
  <cols>
    <col min="1" max="1" width="6.33203125" customWidth="1"/>
    <col min="2" max="2" width="41.6640625" customWidth="1"/>
    <col min="3" max="3" width="9.44140625" customWidth="1"/>
    <col min="4" max="6" width="10" customWidth="1"/>
    <col min="7" max="7" width="15.6640625" customWidth="1"/>
    <col min="8" max="12" width="10" customWidth="1"/>
    <col min="13" max="13" width="13.109375" customWidth="1"/>
    <col min="14" max="14" width="12.33203125" customWidth="1"/>
    <col min="15" max="16" width="10" customWidth="1"/>
  </cols>
  <sheetData>
    <row r="1" spans="1:17" ht="15.75" customHeight="1" x14ac:dyDescent="0.3">
      <c r="A1" s="17" t="s">
        <v>74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ht="15.75" customHeight="1" x14ac:dyDescent="0.3">
      <c r="B2" s="16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5" t="s">
        <v>31</v>
      </c>
      <c r="Q2" s="13"/>
    </row>
    <row r="3" spans="1:17" s="7" customFormat="1" ht="86.4" x14ac:dyDescent="0.3">
      <c r="A3" s="18" t="s">
        <v>46</v>
      </c>
      <c r="B3" s="19" t="s">
        <v>27</v>
      </c>
      <c r="C3" s="20" t="s">
        <v>39</v>
      </c>
      <c r="D3" s="20" t="s">
        <v>40</v>
      </c>
      <c r="E3" s="20" t="s">
        <v>33</v>
      </c>
      <c r="F3" s="20" t="s">
        <v>41</v>
      </c>
      <c r="G3" s="20" t="s">
        <v>34</v>
      </c>
      <c r="H3" s="20" t="s">
        <v>32</v>
      </c>
      <c r="I3" s="20" t="s">
        <v>35</v>
      </c>
      <c r="J3" s="20" t="s">
        <v>42</v>
      </c>
      <c r="K3" s="20" t="s">
        <v>36</v>
      </c>
      <c r="L3" s="20" t="s">
        <v>43</v>
      </c>
      <c r="M3" s="20" t="s">
        <v>37</v>
      </c>
      <c r="N3" s="20" t="s">
        <v>44</v>
      </c>
      <c r="O3" s="20" t="s">
        <v>38</v>
      </c>
      <c r="P3" s="20" t="s">
        <v>45</v>
      </c>
    </row>
    <row r="4" spans="1:17" s="1" customFormat="1" x14ac:dyDescent="0.3">
      <c r="A4" s="21" t="s">
        <v>1</v>
      </c>
      <c r="B4" s="6" t="s">
        <v>52</v>
      </c>
      <c r="C4" s="9">
        <v>25</v>
      </c>
      <c r="D4" s="8">
        <v>1.0233319688907081</v>
      </c>
      <c r="E4" s="9">
        <v>166</v>
      </c>
      <c r="F4" s="8">
        <v>1.1359748169438171</v>
      </c>
      <c r="G4" s="9">
        <v>783.0601200000001</v>
      </c>
      <c r="H4" s="8">
        <v>0.85311586856459953</v>
      </c>
      <c r="I4" s="9">
        <v>600.62579999999991</v>
      </c>
      <c r="J4" s="8">
        <v>1.1267349103137716</v>
      </c>
      <c r="K4" s="9">
        <v>182.43430999999998</v>
      </c>
      <c r="L4" s="8">
        <v>0.5050361268558502</v>
      </c>
      <c r="M4" s="10" t="s">
        <v>29</v>
      </c>
      <c r="N4" s="11" t="s">
        <v>29</v>
      </c>
      <c r="O4" s="10" t="s">
        <v>29</v>
      </c>
      <c r="P4" s="11" t="s">
        <v>29</v>
      </c>
    </row>
    <row r="5" spans="1:17" s="2" customFormat="1" x14ac:dyDescent="0.3">
      <c r="A5" s="6" t="s">
        <v>2</v>
      </c>
      <c r="B5" s="6" t="s">
        <v>53</v>
      </c>
      <c r="C5" s="9">
        <v>1</v>
      </c>
      <c r="D5" s="8">
        <v>4.0933278755628327E-2</v>
      </c>
      <c r="E5" s="9">
        <v>2</v>
      </c>
      <c r="F5" s="8">
        <v>1.368644357763635E-2</v>
      </c>
      <c r="G5" s="9">
        <v>16.836959999999998</v>
      </c>
      <c r="H5" s="8">
        <v>1.8343263036288217E-2</v>
      </c>
      <c r="I5" s="10" t="s">
        <v>29</v>
      </c>
      <c r="J5" s="11" t="s">
        <v>29</v>
      </c>
      <c r="K5" s="9">
        <v>16.836959999999998</v>
      </c>
      <c r="L5" s="8">
        <v>4.6610054141827131E-2</v>
      </c>
      <c r="M5" s="10" t="s">
        <v>29</v>
      </c>
      <c r="N5" s="11" t="s">
        <v>29</v>
      </c>
      <c r="O5" s="10" t="s">
        <v>29</v>
      </c>
      <c r="P5" s="11" t="s">
        <v>29</v>
      </c>
    </row>
    <row r="6" spans="1:17" s="2" customFormat="1" x14ac:dyDescent="0.3">
      <c r="A6" s="6" t="s">
        <v>3</v>
      </c>
      <c r="B6" s="6" t="s">
        <v>26</v>
      </c>
      <c r="C6" s="9">
        <v>304</v>
      </c>
      <c r="D6" s="8">
        <v>12.443716741711011</v>
      </c>
      <c r="E6" s="9">
        <v>1906</v>
      </c>
      <c r="F6" s="8">
        <v>13.043180729487441</v>
      </c>
      <c r="G6" s="9">
        <v>13793.351189999987</v>
      </c>
      <c r="H6" s="8">
        <v>15.027360582318238</v>
      </c>
      <c r="I6" s="9">
        <v>9238.9330800000025</v>
      </c>
      <c r="J6" s="8">
        <v>17.331637161255379</v>
      </c>
      <c r="K6" s="9">
        <v>3538.7610900000013</v>
      </c>
      <c r="L6" s="8">
        <v>9.7964149109988554</v>
      </c>
      <c r="M6" s="10" t="s">
        <v>29</v>
      </c>
      <c r="N6" s="11" t="s">
        <v>29</v>
      </c>
      <c r="O6" s="9">
        <v>1015.65709</v>
      </c>
      <c r="P6" s="8">
        <v>43.064157986068849</v>
      </c>
    </row>
    <row r="7" spans="1:17" s="2" customFormat="1" x14ac:dyDescent="0.3">
      <c r="A7" s="6" t="s">
        <v>4</v>
      </c>
      <c r="B7" s="6" t="s">
        <v>62</v>
      </c>
      <c r="C7" s="9">
        <v>18</v>
      </c>
      <c r="D7" s="8">
        <v>0.73679901760130984</v>
      </c>
      <c r="E7" s="9">
        <v>81</v>
      </c>
      <c r="F7" s="8">
        <v>0.55430096489427227</v>
      </c>
      <c r="G7" s="9">
        <v>2841.0429400000007</v>
      </c>
      <c r="H7" s="8">
        <v>3.0952142159754272</v>
      </c>
      <c r="I7" s="9">
        <v>2698.7247800000005</v>
      </c>
      <c r="J7" s="8">
        <v>5.0626320463670629</v>
      </c>
      <c r="K7" s="9">
        <v>90.682149999999993</v>
      </c>
      <c r="L7" s="8">
        <v>0.25103699962447434</v>
      </c>
      <c r="M7" s="10" t="s">
        <v>29</v>
      </c>
      <c r="N7" s="11" t="s">
        <v>29</v>
      </c>
      <c r="O7" s="14">
        <v>51.636009999999999</v>
      </c>
      <c r="P7" s="15">
        <v>2.1893819422953382</v>
      </c>
    </row>
    <row r="8" spans="1:17" s="2" customFormat="1" x14ac:dyDescent="0.3">
      <c r="A8" s="6" t="s">
        <v>5</v>
      </c>
      <c r="B8" s="6" t="s">
        <v>63</v>
      </c>
      <c r="C8" s="9">
        <v>7</v>
      </c>
      <c r="D8" s="8">
        <v>0.28653295128939826</v>
      </c>
      <c r="E8" s="9">
        <v>14</v>
      </c>
      <c r="F8" s="8">
        <v>9.5805105043454464E-2</v>
      </c>
      <c r="G8" s="9">
        <v>20.39715</v>
      </c>
      <c r="H8" s="8">
        <v>2.2221962138095373E-2</v>
      </c>
      <c r="I8" s="9">
        <v>1.1817</v>
      </c>
      <c r="J8" s="8">
        <v>2.2167922915029359E-3</v>
      </c>
      <c r="K8" s="9">
        <v>19.215450000000004</v>
      </c>
      <c r="L8" s="8">
        <v>5.319447007414476E-2</v>
      </c>
      <c r="M8" s="10" t="s">
        <v>29</v>
      </c>
      <c r="N8" s="11" t="s">
        <v>29</v>
      </c>
      <c r="O8" s="10" t="s">
        <v>29</v>
      </c>
      <c r="P8" s="11" t="s">
        <v>29</v>
      </c>
    </row>
    <row r="9" spans="1:17" s="2" customFormat="1" x14ac:dyDescent="0.3">
      <c r="A9" s="6" t="s">
        <v>6</v>
      </c>
      <c r="B9" s="6" t="s">
        <v>20</v>
      </c>
      <c r="C9" s="9">
        <v>490</v>
      </c>
      <c r="D9" s="8">
        <v>20.057306590257877</v>
      </c>
      <c r="E9" s="9">
        <v>2589</v>
      </c>
      <c r="F9" s="8">
        <v>17.717101211250259</v>
      </c>
      <c r="G9" s="9">
        <v>14394.378279999994</v>
      </c>
      <c r="H9" s="8">
        <v>15.68215800440661</v>
      </c>
      <c r="I9" s="9">
        <v>7739.3235599999998</v>
      </c>
      <c r="J9" s="8">
        <v>14.518467300715123</v>
      </c>
      <c r="K9" s="9">
        <v>6031.1102100000016</v>
      </c>
      <c r="L9" s="8">
        <v>16.696029058893441</v>
      </c>
      <c r="M9" s="10" t="s">
        <v>29</v>
      </c>
      <c r="N9" s="11" t="s">
        <v>29</v>
      </c>
      <c r="O9" s="9">
        <v>623.94457</v>
      </c>
      <c r="P9" s="8">
        <v>26.455432450168587</v>
      </c>
    </row>
    <row r="10" spans="1:17" s="2" customFormat="1" x14ac:dyDescent="0.3">
      <c r="A10" s="6" t="s">
        <v>7</v>
      </c>
      <c r="B10" s="6" t="s">
        <v>54</v>
      </c>
      <c r="C10" s="9">
        <v>377</v>
      </c>
      <c r="D10" s="8">
        <v>15.431846090871879</v>
      </c>
      <c r="E10" s="9">
        <v>2894</v>
      </c>
      <c r="F10" s="8">
        <v>19.804283856839799</v>
      </c>
      <c r="G10" s="9">
        <v>18862.478589999999</v>
      </c>
      <c r="H10" s="8">
        <v>20.549992771422211</v>
      </c>
      <c r="I10" s="9">
        <v>9673.9203899999975</v>
      </c>
      <c r="J10" s="8">
        <v>18.147645044567209</v>
      </c>
      <c r="K10" s="9">
        <v>8811.8221700000067</v>
      </c>
      <c r="L10" s="8">
        <v>24.393923156665632</v>
      </c>
      <c r="M10" s="10" t="s">
        <v>29</v>
      </c>
      <c r="N10" s="11" t="s">
        <v>29</v>
      </c>
      <c r="O10" s="9">
        <v>376.73599000000002</v>
      </c>
      <c r="P10" s="8">
        <v>15.973716278983547</v>
      </c>
    </row>
    <row r="11" spans="1:17" s="2" customFormat="1" x14ac:dyDescent="0.3">
      <c r="A11" s="6" t="s">
        <v>8</v>
      </c>
      <c r="B11" s="6" t="s">
        <v>55</v>
      </c>
      <c r="C11" s="9">
        <v>198</v>
      </c>
      <c r="D11" s="8">
        <v>8.1047891936144083</v>
      </c>
      <c r="E11" s="9">
        <v>1121</v>
      </c>
      <c r="F11" s="8">
        <v>7.6712516252651755</v>
      </c>
      <c r="G11" s="9">
        <v>7500.1857600000039</v>
      </c>
      <c r="H11" s="8">
        <v>8.1711829342531761</v>
      </c>
      <c r="I11" s="9">
        <v>2299.3682200000007</v>
      </c>
      <c r="J11" s="8">
        <v>4.3134651311016574</v>
      </c>
      <c r="K11" s="9">
        <v>5071.9737399999985</v>
      </c>
      <c r="L11" s="8">
        <v>14.040834605969572</v>
      </c>
      <c r="M11" s="24" t="s">
        <v>29</v>
      </c>
      <c r="N11" s="11" t="s">
        <v>29</v>
      </c>
      <c r="O11" s="9">
        <v>128.84380000000002</v>
      </c>
      <c r="P11" s="8">
        <v>5.46301484364714</v>
      </c>
    </row>
    <row r="12" spans="1:17" s="2" customFormat="1" x14ac:dyDescent="0.3">
      <c r="A12" s="6" t="s">
        <v>9</v>
      </c>
      <c r="B12" s="6" t="s">
        <v>56</v>
      </c>
      <c r="C12" s="9">
        <v>207</v>
      </c>
      <c r="D12" s="8">
        <v>8.4731887024150634</v>
      </c>
      <c r="E12" s="9">
        <v>1537</v>
      </c>
      <c r="F12" s="8">
        <v>10.518031889413535</v>
      </c>
      <c r="G12" s="9">
        <v>5684.4632700000029</v>
      </c>
      <c r="H12" s="8">
        <v>6.193018512945871</v>
      </c>
      <c r="I12" s="9">
        <v>3354.4461200000001</v>
      </c>
      <c r="J12" s="8">
        <v>6.2927226039417219</v>
      </c>
      <c r="K12" s="9">
        <v>2322.9169300000003</v>
      </c>
      <c r="L12" s="8">
        <v>6.4305720197866414</v>
      </c>
      <c r="M12" s="10" t="s">
        <v>29</v>
      </c>
      <c r="N12" s="11" t="s">
        <v>29</v>
      </c>
      <c r="O12" s="14">
        <v>7.1002900000000002</v>
      </c>
      <c r="P12" s="15">
        <v>0.30105437486475362</v>
      </c>
    </row>
    <row r="13" spans="1:17" s="2" customFormat="1" x14ac:dyDescent="0.3">
      <c r="A13" s="6" t="s">
        <v>10</v>
      </c>
      <c r="B13" s="6" t="s">
        <v>57</v>
      </c>
      <c r="C13" s="9">
        <v>28</v>
      </c>
      <c r="D13" s="8">
        <v>1.1461318051575931</v>
      </c>
      <c r="E13" s="9">
        <v>138</v>
      </c>
      <c r="F13" s="8">
        <v>0.94436460685690826</v>
      </c>
      <c r="G13" s="9">
        <v>1336.2547999999997</v>
      </c>
      <c r="H13" s="8">
        <v>1.455801598382529</v>
      </c>
      <c r="I13" s="9">
        <v>564.07645000000002</v>
      </c>
      <c r="J13" s="8">
        <v>1.0581707084525187</v>
      </c>
      <c r="K13" s="9">
        <v>772.17835000000002</v>
      </c>
      <c r="L13" s="8">
        <v>2.1376349828381578</v>
      </c>
      <c r="M13" s="10" t="s">
        <v>29</v>
      </c>
      <c r="N13" s="11" t="s">
        <v>29</v>
      </c>
      <c r="O13" s="10" t="s">
        <v>29</v>
      </c>
      <c r="P13" s="11" t="s">
        <v>29</v>
      </c>
    </row>
    <row r="14" spans="1:17" s="2" customFormat="1" x14ac:dyDescent="0.3">
      <c r="A14" s="6" t="s">
        <v>11</v>
      </c>
      <c r="B14" s="6" t="s">
        <v>64</v>
      </c>
      <c r="C14" s="9">
        <v>37</v>
      </c>
      <c r="D14" s="8">
        <v>1.5145313139582479</v>
      </c>
      <c r="E14" s="9">
        <v>92</v>
      </c>
      <c r="F14" s="8">
        <v>0.62957640457127217</v>
      </c>
      <c r="G14" s="9">
        <v>619.94908999999984</v>
      </c>
      <c r="H14" s="8">
        <v>0.67541226129761656</v>
      </c>
      <c r="I14" s="9">
        <v>337.31860999999998</v>
      </c>
      <c r="J14" s="8">
        <v>0.63278775867689352</v>
      </c>
      <c r="K14" s="9">
        <v>269.0412</v>
      </c>
      <c r="L14" s="8">
        <v>0.74479151214840111</v>
      </c>
      <c r="M14" s="10" t="s">
        <v>29</v>
      </c>
      <c r="N14" s="11" t="s">
        <v>29</v>
      </c>
      <c r="O14" s="14">
        <v>13.58928</v>
      </c>
      <c r="P14" s="15">
        <v>0.57618945074949035</v>
      </c>
    </row>
    <row r="15" spans="1:17" s="2" customFormat="1" x14ac:dyDescent="0.3">
      <c r="A15" s="6" t="s">
        <v>12</v>
      </c>
      <c r="B15" s="6" t="s">
        <v>21</v>
      </c>
      <c r="C15" s="9">
        <v>26</v>
      </c>
      <c r="D15" s="8">
        <v>1.0642652476463363</v>
      </c>
      <c r="E15" s="9">
        <v>132</v>
      </c>
      <c r="F15" s="8">
        <v>0.90330527612399913</v>
      </c>
      <c r="G15" s="9">
        <v>407.07464000000016</v>
      </c>
      <c r="H15" s="8">
        <v>0.44349319573856194</v>
      </c>
      <c r="I15" s="9">
        <v>309.07747000000001</v>
      </c>
      <c r="J15" s="8">
        <v>0.5798092180529999</v>
      </c>
      <c r="K15" s="9">
        <v>97.997169999999997</v>
      </c>
      <c r="L15" s="8">
        <v>0.27128729886189895</v>
      </c>
      <c r="M15" s="10" t="s">
        <v>29</v>
      </c>
      <c r="N15" s="11" t="s">
        <v>29</v>
      </c>
      <c r="O15" s="10" t="s">
        <v>29</v>
      </c>
      <c r="P15" s="11" t="s">
        <v>29</v>
      </c>
      <c r="Q15" s="3"/>
    </row>
    <row r="16" spans="1:17" s="2" customFormat="1" x14ac:dyDescent="0.3">
      <c r="A16" s="6" t="s">
        <v>13</v>
      </c>
      <c r="B16" s="6" t="s">
        <v>58</v>
      </c>
      <c r="C16" s="9">
        <v>86</v>
      </c>
      <c r="D16" s="8">
        <v>3.5202619729840361</v>
      </c>
      <c r="E16" s="9">
        <v>588</v>
      </c>
      <c r="F16" s="8">
        <v>4.0238144118250867</v>
      </c>
      <c r="G16" s="9">
        <v>7079.7869600000013</v>
      </c>
      <c r="H16" s="8">
        <v>7.7131735448776606</v>
      </c>
      <c r="I16" s="9">
        <v>6383.4754200000007</v>
      </c>
      <c r="J16" s="8">
        <v>11.974984432643199</v>
      </c>
      <c r="K16" s="9">
        <v>696.31154999999967</v>
      </c>
      <c r="L16" s="8">
        <v>1.9276115786388728</v>
      </c>
      <c r="M16" s="10" t="s">
        <v>29</v>
      </c>
      <c r="N16" s="11" t="s">
        <v>29</v>
      </c>
      <c r="O16" s="10" t="s">
        <v>29</v>
      </c>
      <c r="P16" s="11" t="s">
        <v>29</v>
      </c>
    </row>
    <row r="17" spans="1:16" s="2" customFormat="1" x14ac:dyDescent="0.3">
      <c r="A17" s="6" t="s">
        <v>14</v>
      </c>
      <c r="B17" s="6" t="s">
        <v>59</v>
      </c>
      <c r="C17" s="9">
        <v>304</v>
      </c>
      <c r="D17" s="8">
        <v>12.443716741711011</v>
      </c>
      <c r="E17" s="9">
        <v>1757</v>
      </c>
      <c r="F17" s="8">
        <v>12.023540682953534</v>
      </c>
      <c r="G17" s="9">
        <v>11846.420319999985</v>
      </c>
      <c r="H17" s="8">
        <v>12.906249344786078</v>
      </c>
      <c r="I17" s="9">
        <v>6345.7684999999965</v>
      </c>
      <c r="J17" s="8">
        <v>11.904248704799985</v>
      </c>
      <c r="K17" s="9">
        <v>5408.9781199999998</v>
      </c>
      <c r="L17" s="8">
        <v>14.973769791290017</v>
      </c>
      <c r="M17" s="10" t="s">
        <v>29</v>
      </c>
      <c r="N17" s="11" t="s">
        <v>29</v>
      </c>
      <c r="O17" s="14">
        <v>91.673720000000003</v>
      </c>
      <c r="P17" s="15">
        <v>3.8869925687720448</v>
      </c>
    </row>
    <row r="18" spans="1:16" s="2" customFormat="1" x14ac:dyDescent="0.3">
      <c r="A18" s="6" t="s">
        <v>15</v>
      </c>
      <c r="B18" s="6" t="s">
        <v>22</v>
      </c>
      <c r="C18" s="9">
        <v>92</v>
      </c>
      <c r="D18" s="8">
        <v>3.765861645517806</v>
      </c>
      <c r="E18" s="9">
        <v>368</v>
      </c>
      <c r="F18" s="8">
        <v>2.5183056182850887</v>
      </c>
      <c r="G18" s="9">
        <v>2445.1006299999999</v>
      </c>
      <c r="H18" s="8">
        <v>2.6638492938323806</v>
      </c>
      <c r="I18" s="9">
        <v>1463.2631200000001</v>
      </c>
      <c r="J18" s="8">
        <v>2.7449863796704204</v>
      </c>
      <c r="K18" s="14">
        <v>976.09581000000003</v>
      </c>
      <c r="L18" s="15">
        <v>2.702143293784069</v>
      </c>
      <c r="M18" s="10" t="s">
        <v>29</v>
      </c>
      <c r="N18" s="11" t="s">
        <v>29</v>
      </c>
      <c r="O18" s="14">
        <v>5.7417100000000003</v>
      </c>
      <c r="P18" s="15">
        <v>0.24345018509169411</v>
      </c>
    </row>
    <row r="19" spans="1:16" s="2" customFormat="1" x14ac:dyDescent="0.3">
      <c r="A19" s="6" t="s">
        <v>16</v>
      </c>
      <c r="B19" s="6" t="s">
        <v>60</v>
      </c>
      <c r="C19" s="9">
        <v>1</v>
      </c>
      <c r="D19" s="8">
        <v>4.0933278755628327E-2</v>
      </c>
      <c r="E19" s="9">
        <v>47</v>
      </c>
      <c r="F19" s="8">
        <v>0.32163142407445422</v>
      </c>
      <c r="G19" s="9">
        <v>1278.36114</v>
      </c>
      <c r="H19" s="8">
        <v>1.3927285356970183</v>
      </c>
      <c r="I19" s="9">
        <v>1278.36114</v>
      </c>
      <c r="J19" s="8">
        <v>2.3981222991528353</v>
      </c>
      <c r="K19" s="10" t="s">
        <v>29</v>
      </c>
      <c r="L19" s="11" t="s">
        <v>29</v>
      </c>
      <c r="M19" s="10" t="s">
        <v>29</v>
      </c>
      <c r="N19" s="11" t="s">
        <v>29</v>
      </c>
      <c r="O19" s="10" t="s">
        <v>29</v>
      </c>
      <c r="P19" s="11" t="s">
        <v>29</v>
      </c>
    </row>
    <row r="20" spans="1:16" s="2" customFormat="1" x14ac:dyDescent="0.3">
      <c r="A20" s="6" t="s">
        <v>17</v>
      </c>
      <c r="B20" s="6" t="s">
        <v>23</v>
      </c>
      <c r="C20" s="9">
        <v>34</v>
      </c>
      <c r="D20" s="8">
        <v>1.391731477691363</v>
      </c>
      <c r="E20" s="9">
        <v>113</v>
      </c>
      <c r="F20" s="8">
        <v>0.77328406213645384</v>
      </c>
      <c r="G20" s="9">
        <v>367.4943899999999</v>
      </c>
      <c r="H20" s="8">
        <v>0.40037193532147641</v>
      </c>
      <c r="I20" s="9">
        <v>198.85431999999997</v>
      </c>
      <c r="J20" s="8">
        <v>0.37303776229843283</v>
      </c>
      <c r="K20" s="9">
        <v>125.08822999999998</v>
      </c>
      <c r="L20" s="8">
        <v>0.34628395938490825</v>
      </c>
      <c r="M20" s="10" t="s">
        <v>29</v>
      </c>
      <c r="N20" s="11" t="s">
        <v>29</v>
      </c>
      <c r="O20" s="14">
        <v>43.551819999999999</v>
      </c>
      <c r="P20" s="15">
        <v>1.8466099193585435</v>
      </c>
    </row>
    <row r="21" spans="1:16" s="2" customFormat="1" x14ac:dyDescent="0.3">
      <c r="A21" s="6" t="s">
        <v>18</v>
      </c>
      <c r="B21" s="6" t="s">
        <v>24</v>
      </c>
      <c r="C21" s="9">
        <v>24</v>
      </c>
      <c r="D21" s="8">
        <v>0.98239869013507974</v>
      </c>
      <c r="E21" s="9">
        <v>227</v>
      </c>
      <c r="F21" s="8">
        <v>1.5534113460617258</v>
      </c>
      <c r="G21" s="9">
        <v>422.78270999999995</v>
      </c>
      <c r="H21" s="8">
        <v>0.46060657367629082</v>
      </c>
      <c r="I21" s="9">
        <v>53.779870000000003</v>
      </c>
      <c r="J21" s="8">
        <v>0.10088753596854533</v>
      </c>
      <c r="K21" s="9">
        <v>369.00283000000002</v>
      </c>
      <c r="L21" s="8">
        <v>1.0215170603711974</v>
      </c>
      <c r="M21" s="10" t="s">
        <v>29</v>
      </c>
      <c r="N21" s="11" t="s">
        <v>29</v>
      </c>
      <c r="O21" s="10" t="s">
        <v>29</v>
      </c>
      <c r="P21" s="11" t="s">
        <v>29</v>
      </c>
    </row>
    <row r="22" spans="1:16" s="2" customFormat="1" x14ac:dyDescent="0.3">
      <c r="A22" s="6" t="s">
        <v>19</v>
      </c>
      <c r="B22" s="6" t="s">
        <v>61</v>
      </c>
      <c r="C22" s="9">
        <v>60</v>
      </c>
      <c r="D22" s="8">
        <v>2.4559967253376995</v>
      </c>
      <c r="E22" s="9">
        <v>153</v>
      </c>
      <c r="F22" s="8">
        <v>1.0470129336891809</v>
      </c>
      <c r="G22" s="9">
        <v>1287.8097700000001</v>
      </c>
      <c r="H22" s="8">
        <v>1.4030224786310495</v>
      </c>
      <c r="I22" s="9">
        <v>274.40394999999995</v>
      </c>
      <c r="J22" s="8">
        <v>0.51476395118723617</v>
      </c>
      <c r="K22" s="9">
        <v>1013.4058199999998</v>
      </c>
      <c r="L22" s="8">
        <v>2.8054292543216066</v>
      </c>
      <c r="M22" s="10" t="s">
        <v>29</v>
      </c>
      <c r="N22" s="11" t="s">
        <v>29</v>
      </c>
      <c r="O22" s="10" t="s">
        <v>29</v>
      </c>
      <c r="P22" s="11" t="s">
        <v>29</v>
      </c>
    </row>
    <row r="23" spans="1:16" s="2" customFormat="1" x14ac:dyDescent="0.3">
      <c r="A23" s="22" t="s">
        <v>47</v>
      </c>
      <c r="B23" s="22" t="s">
        <v>25</v>
      </c>
      <c r="C23" s="29">
        <v>124</v>
      </c>
      <c r="D23" s="27">
        <v>5.0757265656979129</v>
      </c>
      <c r="E23" s="29">
        <v>688</v>
      </c>
      <c r="F23" s="27">
        <v>4.7081365907069044</v>
      </c>
      <c r="G23" s="29">
        <v>801.0205599999997</v>
      </c>
      <c r="H23" s="27">
        <v>0.87268312269880577</v>
      </c>
      <c r="I23" s="29">
        <v>491.85088999999982</v>
      </c>
      <c r="J23" s="27">
        <v>0.92268025854350344</v>
      </c>
      <c r="K23" s="29">
        <v>309.16966999999977</v>
      </c>
      <c r="L23" s="27">
        <v>0.85587986535044447</v>
      </c>
      <c r="M23" s="28" t="s">
        <v>29</v>
      </c>
      <c r="N23" s="23" t="s">
        <v>29</v>
      </c>
      <c r="O23" s="28" t="s">
        <v>29</v>
      </c>
      <c r="P23" s="23" t="s">
        <v>29</v>
      </c>
    </row>
    <row r="24" spans="1:16" s="2" customFormat="1" ht="15" customHeight="1" x14ac:dyDescent="0.3">
      <c r="A24" s="12" t="s">
        <v>28</v>
      </c>
      <c r="B24" s="12"/>
      <c r="C24" s="25">
        <f>SUM(C4:C23)</f>
        <v>2443</v>
      </c>
      <c r="D24" s="26">
        <f>SUM(D4:D23)</f>
        <v>100</v>
      </c>
      <c r="E24" s="25">
        <f>SUM(E4:E23)</f>
        <v>14613</v>
      </c>
      <c r="F24" s="26">
        <f>SUM(F4:F23)</f>
        <v>99.999999999999972</v>
      </c>
      <c r="G24" s="25">
        <f t="shared" ref="G24:J24" si="0">SUM(G4:G23)</f>
        <v>91788.249269999986</v>
      </c>
      <c r="H24" s="26">
        <f t="shared" si="0"/>
        <v>99.999999999999986</v>
      </c>
      <c r="I24" s="25">
        <f t="shared" si="0"/>
        <v>53306.753389999998</v>
      </c>
      <c r="J24" s="26">
        <f t="shared" si="0"/>
        <v>100</v>
      </c>
      <c r="K24" s="25">
        <f>SUM(K4:K23)</f>
        <v>36123.021760000003</v>
      </c>
      <c r="L24" s="26">
        <f>SUM(L4:L23)</f>
        <v>100</v>
      </c>
      <c r="M24" s="25">
        <f>SUM(M4:M22)</f>
        <v>0</v>
      </c>
      <c r="N24" s="26">
        <f>SUM(N4:N23)</f>
        <v>0</v>
      </c>
      <c r="O24" s="25">
        <f>SUM(O4:O23)</f>
        <v>2358.4742800000004</v>
      </c>
      <c r="P24" s="26">
        <f>SUM(P4:P23)</f>
        <v>99.999999999999986</v>
      </c>
    </row>
    <row r="25" spans="1:16" ht="33.75" customHeight="1" x14ac:dyDescent="0.3">
      <c r="A25" s="4" t="s">
        <v>0</v>
      </c>
    </row>
    <row r="26" spans="1:16" x14ac:dyDescent="0.3">
      <c r="A26" t="s">
        <v>49</v>
      </c>
    </row>
    <row r="27" spans="1:16" x14ac:dyDescent="0.3">
      <c r="A27" t="s">
        <v>51</v>
      </c>
    </row>
    <row r="28" spans="1:16" x14ac:dyDescent="0.3">
      <c r="A28" t="s">
        <v>50</v>
      </c>
    </row>
    <row r="30" spans="1:16" x14ac:dyDescent="0.3">
      <c r="A30" s="4" t="s">
        <v>30</v>
      </c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{5FF15431-D7DE-4406-BF9B-8C11BFA853B0}</x14:id>
        </ext>
      </extLst>
    </cfRule>
  </conditionalFormatting>
  <pageMargins left="0.70866141732283472" right="0.70866141732283472" top="1.1811023622047245" bottom="0.74803149606299213" header="0.59055118110236227" footer="0.31496062992125984"/>
  <pageSetup paperSize="9" scale="65" orientation="landscape" cellComments="atEnd" r:id="rId1"/>
  <headerFooter>
    <oddHeader>&amp;L&amp;G</oddHeader>
    <oddFooter>&amp;F</oddFoot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FF15431-D7DE-4406-BF9B-8C11BFA853B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4B2F9-93C6-4F7A-82F1-EFFD68C83CB1}">
  <dimension ref="A1:Q30"/>
  <sheetViews>
    <sheetView tabSelected="1" view="pageLayout" zoomScaleNormal="110" workbookViewId="0">
      <selection activeCell="A2" sqref="A2"/>
    </sheetView>
  </sheetViews>
  <sheetFormatPr defaultColWidth="2.6640625" defaultRowHeight="14.4" x14ac:dyDescent="0.3"/>
  <cols>
    <col min="1" max="1" width="6.33203125" customWidth="1"/>
    <col min="2" max="2" width="41.6640625" customWidth="1"/>
    <col min="3" max="3" width="9.44140625" customWidth="1"/>
    <col min="4" max="6" width="10" customWidth="1"/>
    <col min="7" max="7" width="15.6640625" customWidth="1"/>
    <col min="8" max="12" width="10" customWidth="1"/>
    <col min="13" max="13" width="13.109375" customWidth="1"/>
    <col min="14" max="14" width="12.33203125" customWidth="1"/>
    <col min="15" max="16" width="10" customWidth="1"/>
  </cols>
  <sheetData>
    <row r="1" spans="1:17" ht="15.75" customHeight="1" x14ac:dyDescent="0.3">
      <c r="A1" s="17" t="s">
        <v>75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7" ht="15.75" customHeight="1" x14ac:dyDescent="0.3">
      <c r="B2" s="16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5" t="s">
        <v>31</v>
      </c>
      <c r="Q2" s="13"/>
    </row>
    <row r="3" spans="1:17" s="7" customFormat="1" ht="86.4" x14ac:dyDescent="0.3">
      <c r="A3" s="18" t="s">
        <v>46</v>
      </c>
      <c r="B3" s="19" t="s">
        <v>27</v>
      </c>
      <c r="C3" s="20" t="s">
        <v>39</v>
      </c>
      <c r="D3" s="20" t="s">
        <v>40</v>
      </c>
      <c r="E3" s="20" t="s">
        <v>33</v>
      </c>
      <c r="F3" s="20" t="s">
        <v>41</v>
      </c>
      <c r="G3" s="20" t="s">
        <v>34</v>
      </c>
      <c r="H3" s="20" t="s">
        <v>32</v>
      </c>
      <c r="I3" s="20" t="s">
        <v>35</v>
      </c>
      <c r="J3" s="20" t="s">
        <v>42</v>
      </c>
      <c r="K3" s="20" t="s">
        <v>36</v>
      </c>
      <c r="L3" s="20" t="s">
        <v>43</v>
      </c>
      <c r="M3" s="20" t="s">
        <v>37</v>
      </c>
      <c r="N3" s="20" t="s">
        <v>44</v>
      </c>
      <c r="O3" s="20" t="s">
        <v>38</v>
      </c>
      <c r="P3" s="20" t="s">
        <v>45</v>
      </c>
    </row>
    <row r="4" spans="1:17" s="1" customFormat="1" x14ac:dyDescent="0.3">
      <c r="A4" s="21" t="s">
        <v>1</v>
      </c>
      <c r="B4" s="6" t="s">
        <v>52</v>
      </c>
      <c r="C4" s="9">
        <v>21</v>
      </c>
      <c r="D4" s="8">
        <v>0.86812732534105008</v>
      </c>
      <c r="E4" s="9">
        <v>162</v>
      </c>
      <c r="F4" s="8">
        <v>1.1299435028248588</v>
      </c>
      <c r="G4" s="9">
        <v>758.00028999999995</v>
      </c>
      <c r="H4" s="8">
        <v>0.83740959596951148</v>
      </c>
      <c r="I4" s="9">
        <v>608.92041999999981</v>
      </c>
      <c r="J4" s="8">
        <v>1.2057044450055863</v>
      </c>
      <c r="K4" s="9">
        <v>149.07987</v>
      </c>
      <c r="L4" s="8">
        <v>0.39384989006403048</v>
      </c>
      <c r="M4" s="10" t="s">
        <v>29</v>
      </c>
      <c r="N4" s="11" t="s">
        <v>29</v>
      </c>
      <c r="O4" s="10" t="s">
        <v>29</v>
      </c>
      <c r="P4" s="11" t="s">
        <v>29</v>
      </c>
    </row>
    <row r="5" spans="1:17" s="2" customFormat="1" x14ac:dyDescent="0.3">
      <c r="A5" s="6" t="s">
        <v>2</v>
      </c>
      <c r="B5" s="6" t="s">
        <v>53</v>
      </c>
      <c r="C5" s="9">
        <v>2</v>
      </c>
      <c r="D5" s="8">
        <v>8.2678792889623806E-2</v>
      </c>
      <c r="E5" s="9">
        <v>3</v>
      </c>
      <c r="F5" s="8">
        <v>2.092487968194183E-2</v>
      </c>
      <c r="G5" s="9">
        <v>18.036000000000001</v>
      </c>
      <c r="H5" s="8">
        <v>1.9925479808069878E-2</v>
      </c>
      <c r="I5" s="10" t="s">
        <v>29</v>
      </c>
      <c r="J5" s="11" t="s">
        <v>29</v>
      </c>
      <c r="K5" s="9">
        <v>18.036000000000001</v>
      </c>
      <c r="L5" s="8">
        <v>4.764879803822511E-2</v>
      </c>
      <c r="M5" s="10" t="s">
        <v>29</v>
      </c>
      <c r="N5" s="11" t="s">
        <v>29</v>
      </c>
      <c r="O5" s="10" t="s">
        <v>29</v>
      </c>
      <c r="P5" s="11" t="s">
        <v>29</v>
      </c>
    </row>
    <row r="6" spans="1:17" s="2" customFormat="1" x14ac:dyDescent="0.3">
      <c r="A6" s="6" t="s">
        <v>3</v>
      </c>
      <c r="B6" s="6" t="s">
        <v>26</v>
      </c>
      <c r="C6" s="9">
        <v>298</v>
      </c>
      <c r="D6" s="8">
        <v>12.319140140553948</v>
      </c>
      <c r="E6" s="9">
        <v>1901</v>
      </c>
      <c r="F6" s="8">
        <v>13.259398758457138</v>
      </c>
      <c r="G6" s="9">
        <v>15664.019779999993</v>
      </c>
      <c r="H6" s="8">
        <v>17.30500719891312</v>
      </c>
      <c r="I6" s="9">
        <v>10577.515329999997</v>
      </c>
      <c r="J6" s="8">
        <v>20.944210165419861</v>
      </c>
      <c r="K6" s="9">
        <v>4212.7579100000039</v>
      </c>
      <c r="L6" s="8">
        <v>11.129565914699793</v>
      </c>
      <c r="M6" s="10" t="s">
        <v>29</v>
      </c>
      <c r="N6" s="11" t="s">
        <v>29</v>
      </c>
      <c r="O6" s="9">
        <v>873.74648000000002</v>
      </c>
      <c r="P6" s="8">
        <v>40.413322345737349</v>
      </c>
    </row>
    <row r="7" spans="1:17" s="2" customFormat="1" x14ac:dyDescent="0.3">
      <c r="A7" s="6" t="s">
        <v>4</v>
      </c>
      <c r="B7" s="6" t="s">
        <v>62</v>
      </c>
      <c r="C7" s="9">
        <v>18</v>
      </c>
      <c r="D7" s="8">
        <v>0.74410913600661432</v>
      </c>
      <c r="E7" s="9">
        <v>61</v>
      </c>
      <c r="F7" s="8">
        <v>0.42547255353281715</v>
      </c>
      <c r="G7" s="9">
        <v>2770.8198399999997</v>
      </c>
      <c r="H7" s="8">
        <v>3.0610952968351852</v>
      </c>
      <c r="I7" s="9">
        <v>2649.9121099999998</v>
      </c>
      <c r="J7" s="8">
        <v>5.2470088125820009</v>
      </c>
      <c r="K7" s="9">
        <v>70.372559999999993</v>
      </c>
      <c r="L7" s="8">
        <v>0.18591527494305157</v>
      </c>
      <c r="M7" s="10" t="s">
        <v>29</v>
      </c>
      <c r="N7" s="11" t="s">
        <v>29</v>
      </c>
      <c r="O7" s="14">
        <v>50.535170000000001</v>
      </c>
      <c r="P7" s="15">
        <v>2.3373989615461865</v>
      </c>
    </row>
    <row r="8" spans="1:17" s="2" customFormat="1" x14ac:dyDescent="0.3">
      <c r="A8" s="6" t="s">
        <v>5</v>
      </c>
      <c r="B8" s="6" t="s">
        <v>63</v>
      </c>
      <c r="C8" s="9">
        <v>7</v>
      </c>
      <c r="D8" s="8">
        <v>0.28937577511368334</v>
      </c>
      <c r="E8" s="9">
        <v>24</v>
      </c>
      <c r="F8" s="8">
        <v>0.16739903745553464</v>
      </c>
      <c r="G8" s="9">
        <v>38.119420000000005</v>
      </c>
      <c r="H8" s="8">
        <v>4.2112870564722509E-2</v>
      </c>
      <c r="I8" s="9">
        <v>1.6457199999999998</v>
      </c>
      <c r="J8" s="8">
        <v>3.2586391489951901E-3</v>
      </c>
      <c r="K8" s="9">
        <v>36.473690000000012</v>
      </c>
      <c r="L8" s="8">
        <v>9.6358809520893263E-2</v>
      </c>
      <c r="M8" s="10" t="s">
        <v>29</v>
      </c>
      <c r="N8" s="11" t="s">
        <v>29</v>
      </c>
      <c r="O8" s="10" t="s">
        <v>29</v>
      </c>
      <c r="P8" s="11" t="s">
        <v>29</v>
      </c>
    </row>
    <row r="9" spans="1:17" s="2" customFormat="1" x14ac:dyDescent="0.3">
      <c r="A9" s="6" t="s">
        <v>6</v>
      </c>
      <c r="B9" s="6" t="s">
        <v>20</v>
      </c>
      <c r="C9" s="9">
        <v>479</v>
      </c>
      <c r="D9" s="8">
        <v>19.801570897064902</v>
      </c>
      <c r="E9" s="9">
        <v>2585</v>
      </c>
      <c r="F9" s="8">
        <v>18.030271325939875</v>
      </c>
      <c r="G9" s="9">
        <v>14683.843610000005</v>
      </c>
      <c r="H9" s="8">
        <v>16.222146227318195</v>
      </c>
      <c r="I9" s="9">
        <v>6981.0505999999987</v>
      </c>
      <c r="J9" s="8">
        <v>13.822961856376759</v>
      </c>
      <c r="K9" s="9">
        <v>7141.1491200000019</v>
      </c>
      <c r="L9" s="8">
        <v>18.86599978818635</v>
      </c>
      <c r="M9" s="10" t="s">
        <v>29</v>
      </c>
      <c r="N9" s="11" t="s">
        <v>29</v>
      </c>
      <c r="O9" s="9">
        <v>561.64387999999985</v>
      </c>
      <c r="P9" s="8">
        <v>25.977667075638028</v>
      </c>
    </row>
    <row r="10" spans="1:17" s="2" customFormat="1" x14ac:dyDescent="0.3">
      <c r="A10" s="6" t="s">
        <v>7</v>
      </c>
      <c r="B10" s="6" t="s">
        <v>54</v>
      </c>
      <c r="C10" s="9">
        <v>377</v>
      </c>
      <c r="D10" s="8">
        <v>15.584952459694087</v>
      </c>
      <c r="E10" s="9">
        <v>2807</v>
      </c>
      <c r="F10" s="8">
        <v>19.578712422403573</v>
      </c>
      <c r="G10" s="9">
        <v>14528.533999999991</v>
      </c>
      <c r="H10" s="8">
        <v>16.050566137605703</v>
      </c>
      <c r="I10" s="9">
        <v>6616.5496700000012</v>
      </c>
      <c r="J10" s="8">
        <v>13.101224865671689</v>
      </c>
      <c r="K10" s="9">
        <v>7586.2975300000071</v>
      </c>
      <c r="L10" s="8">
        <v>20.0420247762728</v>
      </c>
      <c r="M10" s="10" t="s">
        <v>29</v>
      </c>
      <c r="N10" s="11" t="s">
        <v>29</v>
      </c>
      <c r="O10" s="9">
        <v>325.68677999999994</v>
      </c>
      <c r="P10" s="8">
        <v>15.063963203474357</v>
      </c>
    </row>
    <row r="11" spans="1:17" s="2" customFormat="1" x14ac:dyDescent="0.3">
      <c r="A11" s="6" t="s">
        <v>8</v>
      </c>
      <c r="B11" s="6" t="s">
        <v>55</v>
      </c>
      <c r="C11" s="9">
        <v>184</v>
      </c>
      <c r="D11" s="8">
        <v>7.6064489458453917</v>
      </c>
      <c r="E11" s="9">
        <v>1164</v>
      </c>
      <c r="F11" s="8">
        <v>8.1188533165934302</v>
      </c>
      <c r="G11" s="9">
        <v>7427.9651700000022</v>
      </c>
      <c r="H11" s="8">
        <v>8.2061305172921593</v>
      </c>
      <c r="I11" s="9">
        <v>2343.2399300000002</v>
      </c>
      <c r="J11" s="8">
        <v>4.6397767368609184</v>
      </c>
      <c r="K11" s="9">
        <v>4953.9455799999978</v>
      </c>
      <c r="L11" s="8">
        <v>13.087688646805157</v>
      </c>
      <c r="M11" s="24" t="s">
        <v>29</v>
      </c>
      <c r="N11" s="11" t="s">
        <v>29</v>
      </c>
      <c r="O11" s="9">
        <v>130.77966999999998</v>
      </c>
      <c r="P11" s="8">
        <v>6.0489410612322647</v>
      </c>
    </row>
    <row r="12" spans="1:17" s="2" customFormat="1" x14ac:dyDescent="0.3">
      <c r="A12" s="6" t="s">
        <v>9</v>
      </c>
      <c r="B12" s="6" t="s">
        <v>56</v>
      </c>
      <c r="C12" s="9">
        <v>213</v>
      </c>
      <c r="D12" s="8">
        <v>8.8052914427449362</v>
      </c>
      <c r="E12" s="9">
        <v>1421</v>
      </c>
      <c r="F12" s="8">
        <v>9.9114180093464466</v>
      </c>
      <c r="G12" s="9">
        <v>4673.9455400000024</v>
      </c>
      <c r="H12" s="8">
        <v>5.1635954469554397</v>
      </c>
      <c r="I12" s="9">
        <v>2719.9134499999996</v>
      </c>
      <c r="J12" s="8">
        <v>5.3856162956326541</v>
      </c>
      <c r="K12" s="9">
        <v>1952.6008100000004</v>
      </c>
      <c r="L12" s="8">
        <v>5.1585208275096894</v>
      </c>
      <c r="M12" s="10" t="s">
        <v>29</v>
      </c>
      <c r="N12" s="11" t="s">
        <v>29</v>
      </c>
      <c r="O12" s="14">
        <v>1.43129</v>
      </c>
      <c r="P12" s="15">
        <v>6.6201335815659484E-2</v>
      </c>
    </row>
    <row r="13" spans="1:17" s="2" customFormat="1" x14ac:dyDescent="0.3">
      <c r="A13" s="6" t="s">
        <v>10</v>
      </c>
      <c r="B13" s="6" t="s">
        <v>57</v>
      </c>
      <c r="C13" s="9">
        <v>27</v>
      </c>
      <c r="D13" s="8">
        <v>1.1161637040099215</v>
      </c>
      <c r="E13" s="9">
        <v>116</v>
      </c>
      <c r="F13" s="8">
        <v>0.80909534770175062</v>
      </c>
      <c r="G13" s="9">
        <v>1008.4523200000001</v>
      </c>
      <c r="H13" s="8">
        <v>1.1140993756687305</v>
      </c>
      <c r="I13" s="9">
        <v>444.74337000000003</v>
      </c>
      <c r="J13" s="8">
        <v>0.88062255835625347</v>
      </c>
      <c r="K13" s="9">
        <v>563.70895999999993</v>
      </c>
      <c r="L13" s="8">
        <v>1.4892467502427316</v>
      </c>
      <c r="M13" s="10" t="s">
        <v>29</v>
      </c>
      <c r="N13" s="11" t="s">
        <v>29</v>
      </c>
      <c r="O13" s="10" t="s">
        <v>29</v>
      </c>
      <c r="P13" s="11" t="s">
        <v>29</v>
      </c>
    </row>
    <row r="14" spans="1:17" s="2" customFormat="1" x14ac:dyDescent="0.3">
      <c r="A14" s="6" t="s">
        <v>11</v>
      </c>
      <c r="B14" s="6" t="s">
        <v>64</v>
      </c>
      <c r="C14" s="9">
        <v>43</v>
      </c>
      <c r="D14" s="8">
        <v>1.7775940471269118</v>
      </c>
      <c r="E14" s="9">
        <v>115</v>
      </c>
      <c r="F14" s="8">
        <v>0.80212038780777017</v>
      </c>
      <c r="G14" s="9">
        <v>682.41466999999977</v>
      </c>
      <c r="H14" s="8">
        <v>0.75390550719758609</v>
      </c>
      <c r="I14" s="9">
        <v>335.35124000000002</v>
      </c>
      <c r="J14" s="8">
        <v>0.66401859327715651</v>
      </c>
      <c r="K14" s="9">
        <v>333.47413999999998</v>
      </c>
      <c r="L14" s="8">
        <v>0.88099589420219571</v>
      </c>
      <c r="M14" s="10" t="s">
        <v>29</v>
      </c>
      <c r="N14" s="11" t="s">
        <v>29</v>
      </c>
      <c r="O14" s="14">
        <v>13.58928</v>
      </c>
      <c r="P14" s="15">
        <v>0.62854382324548153</v>
      </c>
    </row>
    <row r="15" spans="1:17" s="2" customFormat="1" x14ac:dyDescent="0.3">
      <c r="A15" s="6" t="s">
        <v>12</v>
      </c>
      <c r="B15" s="6" t="s">
        <v>21</v>
      </c>
      <c r="C15" s="9">
        <v>24</v>
      </c>
      <c r="D15" s="8">
        <v>0.99214551467548573</v>
      </c>
      <c r="E15" s="9">
        <v>133</v>
      </c>
      <c r="F15" s="8">
        <v>0.92766966589942113</v>
      </c>
      <c r="G15" s="9">
        <v>399.85996000000006</v>
      </c>
      <c r="H15" s="8">
        <v>0.4417499201062115</v>
      </c>
      <c r="I15" s="9">
        <v>321.77780000000007</v>
      </c>
      <c r="J15" s="8">
        <v>0.63714224555668331</v>
      </c>
      <c r="K15" s="9">
        <v>78.082160000000002</v>
      </c>
      <c r="L15" s="8">
        <v>0.20628304902574729</v>
      </c>
      <c r="M15" s="10" t="s">
        <v>29</v>
      </c>
      <c r="N15" s="11" t="s">
        <v>29</v>
      </c>
      <c r="O15" s="10" t="s">
        <v>29</v>
      </c>
      <c r="P15" s="11" t="s">
        <v>29</v>
      </c>
      <c r="Q15" s="3"/>
    </row>
    <row r="16" spans="1:17" s="2" customFormat="1" x14ac:dyDescent="0.3">
      <c r="A16" s="6" t="s">
        <v>13</v>
      </c>
      <c r="B16" s="6" t="s">
        <v>58</v>
      </c>
      <c r="C16" s="9">
        <v>86</v>
      </c>
      <c r="D16" s="8">
        <v>3.5551880942538236</v>
      </c>
      <c r="E16" s="9">
        <v>581</v>
      </c>
      <c r="F16" s="8">
        <v>4.0524516984027343</v>
      </c>
      <c r="G16" s="9">
        <v>7750.4222100000015</v>
      </c>
      <c r="H16" s="8">
        <v>8.5623686654120288</v>
      </c>
      <c r="I16" s="9">
        <v>6488.9993600000007</v>
      </c>
      <c r="J16" s="8">
        <v>12.848666451340895</v>
      </c>
      <c r="K16" s="9">
        <v>1261.4228599999999</v>
      </c>
      <c r="L16" s="8">
        <v>3.3325173595553501</v>
      </c>
      <c r="M16" s="10" t="s">
        <v>29</v>
      </c>
      <c r="N16" s="11" t="s">
        <v>29</v>
      </c>
      <c r="O16" s="10" t="s">
        <v>29</v>
      </c>
      <c r="P16" s="11" t="s">
        <v>29</v>
      </c>
    </row>
    <row r="17" spans="1:16" s="2" customFormat="1" x14ac:dyDescent="0.3">
      <c r="A17" s="6" t="s">
        <v>14</v>
      </c>
      <c r="B17" s="6" t="s">
        <v>59</v>
      </c>
      <c r="C17" s="9">
        <v>290</v>
      </c>
      <c r="D17" s="8">
        <v>11.988424968995453</v>
      </c>
      <c r="E17" s="9">
        <v>1631</v>
      </c>
      <c r="F17" s="8">
        <v>11.376159587082373</v>
      </c>
      <c r="G17" s="9">
        <v>12505.295419999989</v>
      </c>
      <c r="H17" s="8">
        <v>13.815369892723359</v>
      </c>
      <c r="I17" s="9">
        <v>6640.4651299999941</v>
      </c>
      <c r="J17" s="8">
        <v>13.148579126555804</v>
      </c>
      <c r="K17" s="9">
        <v>5709.5105500000009</v>
      </c>
      <c r="L17" s="8">
        <v>15.083794360948414</v>
      </c>
      <c r="M17" s="10" t="s">
        <v>29</v>
      </c>
      <c r="N17" s="11" t="s">
        <v>29</v>
      </c>
      <c r="O17" s="14">
        <v>155.31978000000001</v>
      </c>
      <c r="P17" s="15">
        <v>7.1839927021039429</v>
      </c>
    </row>
    <row r="18" spans="1:16" s="2" customFormat="1" x14ac:dyDescent="0.3">
      <c r="A18" s="6" t="s">
        <v>15</v>
      </c>
      <c r="B18" s="6" t="s">
        <v>22</v>
      </c>
      <c r="C18" s="9">
        <v>99</v>
      </c>
      <c r="D18" s="8">
        <v>4.092600248036379</v>
      </c>
      <c r="E18" s="9">
        <v>376</v>
      </c>
      <c r="F18" s="8">
        <v>2.6225849201367093</v>
      </c>
      <c r="G18" s="9">
        <v>3380.6252900000004</v>
      </c>
      <c r="H18" s="8">
        <v>3.7347849276195042</v>
      </c>
      <c r="I18" s="9">
        <v>1481.4520600000001</v>
      </c>
      <c r="J18" s="8">
        <v>2.9333772938747615</v>
      </c>
      <c r="K18" s="14">
        <v>1893.4315100000001</v>
      </c>
      <c r="L18" s="15">
        <v>5.0022031281438011</v>
      </c>
      <c r="M18" s="10" t="s">
        <v>29</v>
      </c>
      <c r="N18" s="11" t="s">
        <v>29</v>
      </c>
      <c r="O18" s="14">
        <v>5.7417100000000003</v>
      </c>
      <c r="P18" s="15">
        <v>0.26557082901866869</v>
      </c>
    </row>
    <row r="19" spans="1:16" s="2" customFormat="1" x14ac:dyDescent="0.3">
      <c r="A19" s="6" t="s">
        <v>16</v>
      </c>
      <c r="B19" s="6" t="s">
        <v>60</v>
      </c>
      <c r="C19" s="9">
        <v>1</v>
      </c>
      <c r="D19" s="8">
        <v>4.1339396444811903E-2</v>
      </c>
      <c r="E19" s="9">
        <v>47</v>
      </c>
      <c r="F19" s="8">
        <v>0.32782311501708866</v>
      </c>
      <c r="G19" s="9">
        <v>1264.2301100000002</v>
      </c>
      <c r="H19" s="8">
        <v>1.3966728503858374</v>
      </c>
      <c r="I19" s="9">
        <v>1264.2301100000002</v>
      </c>
      <c r="J19" s="8">
        <v>2.5032628453105614</v>
      </c>
      <c r="K19" s="10" t="s">
        <v>29</v>
      </c>
      <c r="L19" s="11" t="s">
        <v>29</v>
      </c>
      <c r="M19" s="10" t="s">
        <v>29</v>
      </c>
      <c r="N19" s="11" t="s">
        <v>29</v>
      </c>
      <c r="O19" s="10" t="s">
        <v>29</v>
      </c>
      <c r="P19" s="11" t="s">
        <v>29</v>
      </c>
    </row>
    <row r="20" spans="1:16" s="2" customFormat="1" x14ac:dyDescent="0.3">
      <c r="A20" s="6" t="s">
        <v>17</v>
      </c>
      <c r="B20" s="6" t="s">
        <v>23</v>
      </c>
      <c r="C20" s="9">
        <v>31</v>
      </c>
      <c r="D20" s="8">
        <v>1.281521289789169</v>
      </c>
      <c r="E20" s="9">
        <v>117</v>
      </c>
      <c r="F20" s="8">
        <v>0.81607030759573129</v>
      </c>
      <c r="G20" s="9">
        <v>371.96851999999996</v>
      </c>
      <c r="H20" s="8">
        <v>0.41093652885881771</v>
      </c>
      <c r="I20" s="9">
        <v>216.28232999999994</v>
      </c>
      <c r="J20" s="8">
        <v>0.42825393613366602</v>
      </c>
      <c r="K20" s="9">
        <v>112.13436999999996</v>
      </c>
      <c r="L20" s="8">
        <v>0.29624461905486837</v>
      </c>
      <c r="M20" s="10" t="s">
        <v>29</v>
      </c>
      <c r="N20" s="11" t="s">
        <v>29</v>
      </c>
      <c r="O20" s="14">
        <v>43.551819999999999</v>
      </c>
      <c r="P20" s="15">
        <v>2.0143986621880652</v>
      </c>
    </row>
    <row r="21" spans="1:16" s="2" customFormat="1" x14ac:dyDescent="0.3">
      <c r="A21" s="6" t="s">
        <v>18</v>
      </c>
      <c r="B21" s="6" t="s">
        <v>24</v>
      </c>
      <c r="C21" s="9">
        <v>24</v>
      </c>
      <c r="D21" s="8">
        <v>0.99214551467548573</v>
      </c>
      <c r="E21" s="9">
        <v>241</v>
      </c>
      <c r="F21" s="8">
        <v>1.6809653344493267</v>
      </c>
      <c r="G21" s="9">
        <v>438.77073999999999</v>
      </c>
      <c r="H21" s="8">
        <v>0.48473705479274104</v>
      </c>
      <c r="I21" s="9">
        <v>50.63776</v>
      </c>
      <c r="J21" s="8">
        <v>0.10026625863052202</v>
      </c>
      <c r="K21" s="9">
        <v>388.13297000000006</v>
      </c>
      <c r="L21" s="8">
        <v>1.0253975105071238</v>
      </c>
      <c r="M21" s="10" t="s">
        <v>29</v>
      </c>
      <c r="N21" s="11" t="s">
        <v>29</v>
      </c>
      <c r="O21" s="10" t="s">
        <v>29</v>
      </c>
      <c r="P21" s="11" t="s">
        <v>29</v>
      </c>
    </row>
    <row r="22" spans="1:16" s="2" customFormat="1" x14ac:dyDescent="0.3">
      <c r="A22" s="6" t="s">
        <v>19</v>
      </c>
      <c r="B22" s="6" t="s">
        <v>61</v>
      </c>
      <c r="C22" s="9">
        <v>69</v>
      </c>
      <c r="D22" s="8">
        <v>2.8524183546920217</v>
      </c>
      <c r="E22" s="9">
        <v>174</v>
      </c>
      <c r="F22" s="8">
        <v>1.2136430215526259</v>
      </c>
      <c r="G22" s="9">
        <v>1352.7193200000006</v>
      </c>
      <c r="H22" s="8">
        <v>1.4944323295989148</v>
      </c>
      <c r="I22" s="9">
        <v>283.48527999999999</v>
      </c>
      <c r="J22" s="8">
        <v>0.56132041390507703</v>
      </c>
      <c r="K22" s="9">
        <v>1069.2340399999996</v>
      </c>
      <c r="L22" s="8">
        <v>2.8247791543333047</v>
      </c>
      <c r="M22" s="10" t="s">
        <v>29</v>
      </c>
      <c r="N22" s="11" t="s">
        <v>29</v>
      </c>
      <c r="O22" s="10" t="s">
        <v>29</v>
      </c>
      <c r="P22" s="11" t="s">
        <v>29</v>
      </c>
    </row>
    <row r="23" spans="1:16" s="2" customFormat="1" x14ac:dyDescent="0.3">
      <c r="A23" s="22" t="s">
        <v>47</v>
      </c>
      <c r="B23" s="22" t="s">
        <v>25</v>
      </c>
      <c r="C23" s="29">
        <v>126</v>
      </c>
      <c r="D23" s="27">
        <v>5.2087639520463007</v>
      </c>
      <c r="E23" s="29">
        <v>678</v>
      </c>
      <c r="F23" s="27">
        <v>4.7290228081188532</v>
      </c>
      <c r="G23" s="29">
        <v>799.22599999999954</v>
      </c>
      <c r="H23" s="27">
        <v>0.88295417637416529</v>
      </c>
      <c r="I23" s="29">
        <v>477.11895999999996</v>
      </c>
      <c r="J23" s="27">
        <v>0.94472846036012825</v>
      </c>
      <c r="K23" s="29">
        <v>322.1070299999999</v>
      </c>
      <c r="L23" s="27">
        <v>0.85096544794646867</v>
      </c>
      <c r="M23" s="28" t="s">
        <v>29</v>
      </c>
      <c r="N23" s="23" t="s">
        <v>29</v>
      </c>
      <c r="O23" s="28" t="s">
        <v>29</v>
      </c>
      <c r="P23" s="23" t="s">
        <v>29</v>
      </c>
    </row>
    <row r="24" spans="1:16" s="2" customFormat="1" ht="15" customHeight="1" x14ac:dyDescent="0.3">
      <c r="A24" s="12" t="s">
        <v>28</v>
      </c>
      <c r="B24" s="12"/>
      <c r="C24" s="25">
        <f>SUM(C4:C23)</f>
        <v>2419</v>
      </c>
      <c r="D24" s="26">
        <f>SUM(D4:D23)</f>
        <v>99.999999999999972</v>
      </c>
      <c r="E24" s="25">
        <f>SUM(E4:E23)</f>
        <v>14337</v>
      </c>
      <c r="F24" s="26">
        <f>SUM(F4:F23)</f>
        <v>100</v>
      </c>
      <c r="G24" s="25">
        <f t="shared" ref="G24:J24" si="0">SUM(G4:G23)</f>
        <v>90517.26820999998</v>
      </c>
      <c r="H24" s="26">
        <f t="shared" si="0"/>
        <v>99.999999999999986</v>
      </c>
      <c r="I24" s="25">
        <f t="shared" si="0"/>
        <v>50503.290630000003</v>
      </c>
      <c r="J24" s="26">
        <f t="shared" si="0"/>
        <v>99.999999999999972</v>
      </c>
      <c r="K24" s="25">
        <f>SUM(K4:K23)</f>
        <v>37851.951660000013</v>
      </c>
      <c r="L24" s="26">
        <f>SUM(L4:L23)</f>
        <v>99.999999999999986</v>
      </c>
      <c r="M24" s="25">
        <f>SUM(M4:M22)</f>
        <v>0</v>
      </c>
      <c r="N24" s="26">
        <f>SUM(N4:N23)</f>
        <v>0</v>
      </c>
      <c r="O24" s="25">
        <f>SUM(O4:O23)</f>
        <v>2162.0258599999997</v>
      </c>
      <c r="P24" s="26">
        <f>SUM(P4:P23)</f>
        <v>100.00000000000003</v>
      </c>
    </row>
    <row r="25" spans="1:16" ht="33.75" customHeight="1" x14ac:dyDescent="0.3">
      <c r="A25" s="4" t="s">
        <v>0</v>
      </c>
    </row>
    <row r="26" spans="1:16" x14ac:dyDescent="0.3">
      <c r="A26" t="s">
        <v>49</v>
      </c>
    </row>
    <row r="27" spans="1:16" x14ac:dyDescent="0.3">
      <c r="A27" t="s">
        <v>51</v>
      </c>
    </row>
    <row r="28" spans="1:16" x14ac:dyDescent="0.3">
      <c r="A28" t="s">
        <v>50</v>
      </c>
    </row>
    <row r="30" spans="1:16" x14ac:dyDescent="0.3">
      <c r="A30" s="4" t="s">
        <v>30</v>
      </c>
    </row>
  </sheetData>
  <conditionalFormatting sqref="B3">
    <cfRule type="dataBar" priority="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{4416EF80-1A69-417D-AEE5-5BF1533910ED}</x14:id>
        </ext>
      </extLst>
    </cfRule>
  </conditionalFormatting>
  <pageMargins left="0.70866141732283472" right="0.70866141732283472" top="1.1811023622047245" bottom="0.74803149606299213" header="0.59055118110236227" footer="0.31496062992125984"/>
  <pageSetup paperSize="9" scale="65" orientation="landscape" cellComments="atEnd" r:id="rId1"/>
  <headerFooter>
    <oddHeader>&amp;L&amp;G</oddHeader>
    <oddFooter>&amp;F</oddFooter>
  </headerFooter>
  <legacyDrawingHF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416EF80-1A69-417D-AEE5-5BF1533910E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12</vt:i4>
      </vt:variant>
    </vt:vector>
  </HeadingPairs>
  <TitlesOfParts>
    <vt:vector size="12" baseType="lpstr">
      <vt:lpstr>1-2025</vt:lpstr>
      <vt:lpstr>2-2025</vt:lpstr>
      <vt:lpstr>3-2025</vt:lpstr>
      <vt:lpstr>4-2025</vt:lpstr>
      <vt:lpstr>5-2025</vt:lpstr>
      <vt:lpstr>6-2025</vt:lpstr>
      <vt:lpstr>7-2025</vt:lpstr>
      <vt:lpstr>8-2025</vt:lpstr>
      <vt:lpstr>9-2025</vt:lpstr>
      <vt:lpstr>10-2025</vt:lpstr>
      <vt:lpstr>11-2025</vt:lpstr>
      <vt:lpstr>12-2025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2016-02-10T14:59:43Z</dcterms:created>
  <dcterms:modified xsi:type="dcterms:W3CDTF">2026-02-04T13:47:41Z</dcterms:modified>
</cp:coreProperties>
</file>