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SI\PI-Blokade\BLOKADE\BLOKADE IN NEPORAVNANE OBV (NODURS)\ARHIVIRANJE_1x_letno\2025\"/>
    </mc:Choice>
  </mc:AlternateContent>
  <xr:revisionPtr revIDLastSave="0" documentId="13_ncr:1_{61F4105F-0373-4E6A-920B-B88F6EBD3B7E}" xr6:coauthVersionLast="47" xr6:coauthVersionMax="47" xr10:uidLastSave="{00000000-0000-0000-0000-000000000000}"/>
  <bookViews>
    <workbookView xWindow="-25710" yWindow="-110" windowWidth="25820" windowHeight="13900" tabRatio="743" activeTab="11" xr2:uid="{00000000-000D-0000-FFFF-FFFF00000000}"/>
  </bookViews>
  <sheets>
    <sheet name="1-2025" sheetId="83" r:id="rId1"/>
    <sheet name="2-2025" sheetId="84" r:id="rId2"/>
    <sheet name="3-2025" sheetId="85" r:id="rId3"/>
    <sheet name="4-2025" sheetId="86" r:id="rId4"/>
    <sheet name="5-2025" sheetId="87" r:id="rId5"/>
    <sheet name="6-2025" sheetId="88" r:id="rId6"/>
    <sheet name="7-2025" sheetId="89" r:id="rId7"/>
    <sheet name="8-2025" sheetId="90" r:id="rId8"/>
    <sheet name="9-2025" sheetId="91" r:id="rId9"/>
    <sheet name="10-2025" sheetId="92" r:id="rId10"/>
    <sheet name="11-2025" sheetId="93" r:id="rId11"/>
    <sheet name="12-2025" sheetId="9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94" l="1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M23" i="93"/>
  <c r="K23" i="93"/>
  <c r="P23" i="93"/>
  <c r="O23" i="93"/>
  <c r="N23" i="93"/>
  <c r="L23" i="93"/>
  <c r="J23" i="93"/>
  <c r="I23" i="93"/>
  <c r="H23" i="93"/>
  <c r="G23" i="93"/>
  <c r="F23" i="93"/>
  <c r="E23" i="93"/>
  <c r="D23" i="93"/>
  <c r="C23" i="93"/>
  <c r="P23" i="92"/>
  <c r="O23" i="92"/>
  <c r="N23" i="92"/>
  <c r="M23" i="92"/>
  <c r="L23" i="92"/>
  <c r="K23" i="92"/>
  <c r="J23" i="92"/>
  <c r="I23" i="92"/>
  <c r="H23" i="92"/>
  <c r="G23" i="92"/>
  <c r="F23" i="92"/>
  <c r="E23" i="92"/>
  <c r="D23" i="92"/>
  <c r="C23" i="92"/>
  <c r="P23" i="91"/>
  <c r="O23" i="91"/>
  <c r="N23" i="91"/>
  <c r="M23" i="91"/>
  <c r="L23" i="91"/>
  <c r="K23" i="91"/>
  <c r="J23" i="91"/>
  <c r="I23" i="91"/>
  <c r="H23" i="91"/>
  <c r="G23" i="91"/>
  <c r="F23" i="91"/>
  <c r="E23" i="91"/>
  <c r="D23" i="91"/>
  <c r="C23" i="91"/>
  <c r="P23" i="90"/>
  <c r="O23" i="90"/>
  <c r="N23" i="90"/>
  <c r="M23" i="90"/>
  <c r="L23" i="90"/>
  <c r="K23" i="90"/>
  <c r="J23" i="90"/>
  <c r="I23" i="90"/>
  <c r="H23" i="90"/>
  <c r="G23" i="90"/>
  <c r="F23" i="90"/>
  <c r="E23" i="90"/>
  <c r="D23" i="90"/>
  <c r="C23" i="90"/>
  <c r="P23" i="89"/>
  <c r="O23" i="89"/>
  <c r="N23" i="89"/>
  <c r="M23" i="89"/>
  <c r="L23" i="89"/>
  <c r="K23" i="89"/>
  <c r="J23" i="89"/>
  <c r="I23" i="89"/>
  <c r="H23" i="89"/>
  <c r="G23" i="89"/>
  <c r="F23" i="89"/>
  <c r="E23" i="89"/>
  <c r="D23" i="89"/>
  <c r="C23" i="89"/>
  <c r="N23" i="88"/>
  <c r="P23" i="88"/>
  <c r="L23" i="88"/>
  <c r="K23" i="88"/>
  <c r="J23" i="88"/>
  <c r="I23" i="88"/>
  <c r="D23" i="88"/>
  <c r="O23" i="88"/>
  <c r="M23" i="88"/>
  <c r="H23" i="88"/>
  <c r="G23" i="88"/>
  <c r="F23" i="88"/>
  <c r="E23" i="88"/>
  <c r="C23" i="88"/>
  <c r="P23" i="87"/>
  <c r="L23" i="87"/>
  <c r="O23" i="87"/>
  <c r="N23" i="87"/>
  <c r="M23" i="87"/>
  <c r="K23" i="87"/>
  <c r="J23" i="87"/>
  <c r="I23" i="87"/>
  <c r="H23" i="87"/>
  <c r="G23" i="87"/>
  <c r="F23" i="87"/>
  <c r="E23" i="87"/>
  <c r="D23" i="87"/>
  <c r="C23" i="87"/>
  <c r="P23" i="86"/>
  <c r="O23" i="86"/>
  <c r="N23" i="86"/>
  <c r="C23" i="86"/>
  <c r="M23" i="86"/>
  <c r="L23" i="86"/>
  <c r="K23" i="86"/>
  <c r="J23" i="86"/>
  <c r="I23" i="86"/>
  <c r="H23" i="86"/>
  <c r="G23" i="86"/>
  <c r="F23" i="86"/>
  <c r="E23" i="86"/>
  <c r="D23" i="86"/>
  <c r="P23" i="85"/>
  <c r="O23" i="85"/>
  <c r="N23" i="85"/>
  <c r="M23" i="85"/>
  <c r="L23" i="85"/>
  <c r="K23" i="85"/>
  <c r="J23" i="85"/>
  <c r="I23" i="85"/>
  <c r="H23" i="85"/>
  <c r="G23" i="85"/>
  <c r="F23" i="85"/>
  <c r="E23" i="85"/>
  <c r="D23" i="85"/>
  <c r="C23" i="85"/>
  <c r="P23" i="84"/>
  <c r="O23" i="84"/>
  <c r="N23" i="84"/>
  <c r="M23" i="84"/>
  <c r="L23" i="84"/>
  <c r="K23" i="84"/>
  <c r="J23" i="84"/>
  <c r="I23" i="84"/>
  <c r="H23" i="84"/>
  <c r="G23" i="84"/>
  <c r="F23" i="84"/>
  <c r="E23" i="84"/>
  <c r="D23" i="84"/>
  <c r="C23" i="84"/>
  <c r="P23" i="83"/>
  <c r="O23" i="83"/>
  <c r="N23" i="83"/>
  <c r="M23" i="83"/>
  <c r="L23" i="83"/>
  <c r="K23" i="83"/>
  <c r="J23" i="83"/>
  <c r="I23" i="83"/>
  <c r="H23" i="83"/>
  <c r="G23" i="83"/>
  <c r="F23" i="83"/>
  <c r="E23" i="83"/>
  <c r="D23" i="83"/>
  <c r="C23" i="83"/>
</calcChain>
</file>

<file path=xl/sharedStrings.xml><?xml version="1.0" encoding="utf-8"?>
<sst xmlns="http://schemas.openxmlformats.org/spreadsheetml/2006/main" count="1298" uniqueCount="76">
  <si>
    <t>*Število zadev v blokadah pomeni število posamičnih zadev, ki se nanašajo na neporavnane obveznosti.</t>
  </si>
  <si>
    <t>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</si>
  <si>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</si>
  <si>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</si>
  <si>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</si>
  <si>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</si>
  <si>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</si>
  <si>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</si>
  <si>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</si>
  <si>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</si>
  <si>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</si>
  <si>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</si>
  <si>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</si>
  <si>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</si>
  <si>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</si>
  <si>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</si>
  <si>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</si>
  <si>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S</t>
  </si>
  <si>
    <t>GRADBENIŠTVO</t>
  </si>
  <si>
    <t>FINANČNE IN ZAVAROVALNIŠKE DEJ.</t>
  </si>
  <si>
    <t>DRUGE RAZNOVRSTNE POSLOVNE DEJ.</t>
  </si>
  <si>
    <t>IZOBRAŽEVANJE</t>
  </si>
  <si>
    <t>ZDRAVSTVO IN SOCIALNO VARSTVO</t>
  </si>
  <si>
    <t>DRUGE DEJAVNOSTI</t>
  </si>
  <si>
    <t>PREDELOVALNE DEJAVNOSTI</t>
  </si>
  <si>
    <t>Področje dejavnosti</t>
  </si>
  <si>
    <t>SKUPAJ</t>
  </si>
  <si>
    <t>(v 000 EUR)</t>
  </si>
  <si>
    <t>-</t>
  </si>
  <si>
    <t>Vir podatkov: evidenca o dospelih neporavnanih obveznostih poslovnih subjektov pri ponudnikih plačilnih storitev.</t>
  </si>
  <si>
    <t>Šifra</t>
  </si>
  <si>
    <t>Število subjektov</t>
  </si>
  <si>
    <t>Delež subjektov v %</t>
  </si>
  <si>
    <t>Število zadev v blokadah*</t>
  </si>
  <si>
    <t>Delež blokad v %</t>
  </si>
  <si>
    <t>SKUPAJ: Povprečni dnevni znesek dospelih neporavnanih obveznosti</t>
  </si>
  <si>
    <t>Delež v %</t>
  </si>
  <si>
    <t>Od tega: sodni sklepi o izvršbi</t>
  </si>
  <si>
    <t>Delež sodnih sklepov v %</t>
  </si>
  <si>
    <t>Od tega: davčni dolg in stroški davčne izvršbe</t>
  </si>
  <si>
    <t>Delež davčnega dolga v %</t>
  </si>
  <si>
    <t>Od tega: zakonite preživnine, odškodnine za škodo….</t>
  </si>
  <si>
    <t>Delež preživnin in odškodnin v %</t>
  </si>
  <si>
    <t>Od tega: izvršnice</t>
  </si>
  <si>
    <t>Delež izvršnic v %</t>
  </si>
  <si>
    <t>O</t>
  </si>
  <si>
    <t>T</t>
  </si>
  <si>
    <t>KMETIJSTVO IN LOV, GOZDARSTVO, RIBIŠTVO</t>
  </si>
  <si>
    <t>OSK. Z EL.ENERG.,PLINOM,PARO IN HLAD.ZR.</t>
  </si>
  <si>
    <t>OSKR.Z VODO, RAV.Z ODPL.,ODP.,SAN.OKOLJA</t>
  </si>
  <si>
    <t>TRGOVINA</t>
  </si>
  <si>
    <t>PREVOZ IN SKLADIŠČENJE</t>
  </si>
  <si>
    <t>NASTANITVENE IN GOSTINSKE DEJAVNOSTI</t>
  </si>
  <si>
    <t>ZALOŽ., RADIODIF.TER PROD.IN DISTR.VSEBIN</t>
  </si>
  <si>
    <t>TELEK.,RAČ.PR.,SV.,RAČ.INFR.IDR.INF.STR.</t>
  </si>
  <si>
    <t>POSLOVANJE Z NEPREMIČNINAMI</t>
  </si>
  <si>
    <t>STROKOVNE, ZNANSTVENE IN TEHNIČNE DEJ.</t>
  </si>
  <si>
    <t>JAVNA UPRAVA IN OBRAMBA,OBV.SOC.VARNOST</t>
  </si>
  <si>
    <t>KULTURNE,ŠPORTNE IN REKREACIJSKE DEJ.</t>
  </si>
  <si>
    <t>Metodološko pojasnilo: Evidenca vsebuje le neporavnane obveznosti iz naslova sodnih sklepov o izvršbi, iz naslova davčnega dolga in stroškov davčne izvršbe ter iz naslova zakonite preživnine, odškodnine za škodo, nastalo zaradi</t>
  </si>
  <si>
    <t xml:space="preserve">tudi ostalih neporavnanih obveznosti iz naslova neplačanih računov med upniki in dolžniki. </t>
  </si>
  <si>
    <t xml:space="preserve">prizadetega zdravja, odškodnine zaradi izgube delovne zmožnosti ali odškodnine zaradi smrti preživljavca, od 29.12.2012 dalje pa tudi dospele neporavnane obveznosti iz naslova izvršnice do uvedbe postopkov zaradi insolventnosti, ne pa </t>
  </si>
  <si>
    <t>Samostojni podjetniki in druge fizične osebe z dospelimi neporavnanimi obveznostmi nad 5 dni neprekinjeno po področjih dejavnosti - januar 2025</t>
  </si>
  <si>
    <t>Samostojni podjetniki in druge fizične osebe z dospelimi neporavnanimi obveznostmi nad 5 dni neprekinjeno po področjih dejavnosti - februar 2025</t>
  </si>
  <si>
    <t>Samostojni podjetniki in druge fizične osebe z dospelimi neporavnanimi obveznostmi nad 5 dni neprekinjeno po področjih dejavnosti - marec 2025</t>
  </si>
  <si>
    <t>Samostojni podjetniki in druge fizične osebe z dospelimi neporavnanimi obveznostmi nad 5 dni neprekinjeno po področjih dejavnosti - april 2025</t>
  </si>
  <si>
    <t>Samostojni podjetniki in druge fizične osebe z dospelimi neporavnanimi obveznostmi nad 5 dni neprekinjeno po področjih dejavnosti - maj 2025</t>
  </si>
  <si>
    <t>Samostojni podjetniki in druge fizične osebe z dospelimi neporavnanimi obveznostmi nad 5 dni neprekinjeno po področjih dejavnosti - junij 2025</t>
  </si>
  <si>
    <t>Samostojni podjetniki in druge fizične osebe z dospelimi neporavnanimi obveznostmi nad 5 dni neprekinjeno po področjih dejavnosti - julij 2025</t>
  </si>
  <si>
    <t>Samostojni podjetniki in druge fizične osebe z dospelimi neporavnanimi obveznostmi nad 5 dni neprekinjeno po področjih dejavnosti - avgust 2025</t>
  </si>
  <si>
    <t>Samostojni podjetniki in druge fizične osebe z dospelimi neporavnanimi obveznostmi nad 5 dni neprekinjeno po področjih dejavnosti - september 2025</t>
  </si>
  <si>
    <t>Samostojni podjetniki in druge fizične osebe z dospelimi neporavnanimi obveznostmi nad 5 dni neprekinjeno po področjih dejavnosti - oktober 2025</t>
  </si>
  <si>
    <t>Samostojni podjetniki in druge fizične osebe z dospelimi neporavnanimi obveznostmi nad 5 dni neprekinjeno po področjih dejavnosti - november 2025</t>
  </si>
  <si>
    <t>Samostojni podjetniki in druge fizične osebe z dospelimi neporavnanimi obveznostmi nad 5 dni neprekinjeno po področjih dejavnosti - december 2025</t>
  </si>
  <si>
    <t>U</t>
  </si>
  <si>
    <t>GOSPOD.Z ZAP.HIŠ.OS.,PRZ.ZA LAST.RABO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</si>
</sst>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2" borderId="0" applyNumberFormat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0" fontId="10" fillId="0" borderId="0" xfId="0" applyFont="1"/>
    <xf numFmtId="164" fontId="7" fillId="0" borderId="0" xfId="0" applyNumberFormat="1" applyFont="1"/>
    <xf numFmtId="3" fontId="7" fillId="0" borderId="0" xfId="0" applyNumberFormat="1" applyFont="1"/>
    <xf numFmtId="3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8" fillId="0" borderId="0" xfId="0" applyNumberFormat="1" applyFont="1"/>
    <xf numFmtId="0" fontId="9" fillId="0" borderId="0" xfId="0" applyFont="1"/>
    <xf numFmtId="164" fontId="8" fillId="0" borderId="0" xfId="0" applyNumberFormat="1" applyFont="1"/>
    <xf numFmtId="0" fontId="6" fillId="0" borderId="0" xfId="0" applyFont="1" applyAlignment="1">
      <alignment horizontal="left" vertical="center"/>
    </xf>
    <xf numFmtId="0" fontId="11" fillId="3" borderId="0" xfId="2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165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</cellXfs>
  <cellStyles count="3">
    <cellStyle name="Navadno" xfId="0" builtinId="0"/>
    <cellStyle name="Navadno 2" xfId="1" xr:uid="{00000000-0005-0000-0000-000001000000}"/>
    <cellStyle name="Poudarek1" xfId="2" builtinId="29"/>
  </cellStyles>
  <dxfs count="216"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0.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E8688C-5B33-4B3F-A2F7-ED8A9C3551B1}" name="Tabela114234567891011122345678910111314234567891011122" displayName="Tabela114234567891011122345678910111314234567891011122" ref="A3:P23" totalsRowShown="0" headerRowDxfId="215" dataDxfId="214" headerRowCellStyle="Poudarek1">
  <tableColumns count="16">
    <tableColumn id="1" xr3:uid="{956DCD67-4280-4697-8749-C333CDF4E947}" name="Šifra" dataDxfId="213"/>
    <tableColumn id="2" xr3:uid="{DA56432D-14BE-433C-9C22-CDA4190DB944}" name="Področje dejavnosti" dataDxfId="212"/>
    <tableColumn id="3" xr3:uid="{5C8966DD-9BDD-4FB9-8626-0496A5E0D8C1}" name="Število subjektov" dataDxfId="211"/>
    <tableColumn id="4" xr3:uid="{8F7C8F4E-82E3-4127-BEB2-A840F83AFFF4}" name="Delež subjektov v %" dataDxfId="210"/>
    <tableColumn id="5" xr3:uid="{D78FE4E7-4C7E-49CB-96A9-089A0FCD957B}" name="Število zadev v blokadah*" dataDxfId="209"/>
    <tableColumn id="6" xr3:uid="{46D4640F-2E7A-450D-B010-AB8098B17D04}" name="Delež blokad v %" dataDxfId="208"/>
    <tableColumn id="7" xr3:uid="{E8DBA549-B562-4819-B77C-295F06919F7B}" name="SKUPAJ: Povprečni dnevni znesek dospelih neporavnanih obveznosti" dataDxfId="207"/>
    <tableColumn id="8" xr3:uid="{22A6427D-4336-4005-BE28-E18985AEDE1F}" name="Delež v %" dataDxfId="206"/>
    <tableColumn id="9" xr3:uid="{B7BED64E-2EAC-4ED7-BB49-D4B68EEDC5FD}" name="Od tega: sodni sklepi o izvršbi" dataDxfId="205"/>
    <tableColumn id="10" xr3:uid="{950214ED-235F-4EAB-B77B-4F21803FFF7A}" name="Delež sodnih sklepov v %" dataDxfId="204"/>
    <tableColumn id="11" xr3:uid="{6C7656F4-273A-4B82-9F8B-BE755BC1D50E}" name="Od tega: davčni dolg in stroški davčne izvršbe" dataDxfId="203"/>
    <tableColumn id="12" xr3:uid="{D7D3DBBF-EE1A-4E06-AB17-C23675DA2E90}" name="Delež davčnega dolga v %" dataDxfId="202"/>
    <tableColumn id="13" xr3:uid="{EC32AF60-EBAF-408D-9210-B6BE66BB458B}" name="Od tega: zakonite preživnine, odškodnine za škodo…." dataDxfId="201"/>
    <tableColumn id="14" xr3:uid="{5B4FEDA5-4F24-49CB-BD59-EAD16205B84A}" name="Delež preživnin in odškodnin v %" dataDxfId="200"/>
    <tableColumn id="15" xr3:uid="{E3300C5B-F38D-4FA2-A43A-FAB73A70FE75}" name="Od tega: izvršnice" dataDxfId="199"/>
    <tableColumn id="16" xr3:uid="{21E9D8EF-20F1-42C0-BCE0-F4A53F0C1F64}" name="Delež izvršnic v %" dataDxfId="19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631CEE-290F-4D52-958A-B12ABF36A563}" name="Tabela1142345678910111223456789101113142345678910111223" displayName="Tabela1142345678910111223456789101113142345678910111223" ref="A3:P23" totalsRowShown="0" headerRowDxfId="197" dataDxfId="196" headerRowCellStyle="Poudarek1">
  <tableColumns count="16">
    <tableColumn id="1" xr3:uid="{A6DC8021-0F66-4F56-94BA-F9B1969584F9}" name="Šifra" dataDxfId="195"/>
    <tableColumn id="2" xr3:uid="{9C0EB41F-B35C-4DDE-A46D-B680EDBD9919}" name="Področje dejavnosti" dataDxfId="194"/>
    <tableColumn id="3" xr3:uid="{AC05DCEB-A4C9-404B-B88C-3295045FF983}" name="Število subjektov" dataDxfId="193"/>
    <tableColumn id="4" xr3:uid="{9C0CB9A8-A1DE-4D57-BC0C-09C56190AA7B}" name="Delež subjektov v %" dataDxfId="192"/>
    <tableColumn id="5" xr3:uid="{76F91590-BB31-4FF4-B428-C80F285D5597}" name="Število zadev v blokadah*" dataDxfId="191"/>
    <tableColumn id="6" xr3:uid="{686291F4-19DE-47F5-A81B-F4F9DF6E6481}" name="Delež blokad v %" dataDxfId="190"/>
    <tableColumn id="7" xr3:uid="{CF80C60B-0AB4-4799-87E8-83E32DFBF707}" name="SKUPAJ: Povprečni dnevni znesek dospelih neporavnanih obveznosti" dataDxfId="189"/>
    <tableColumn id="8" xr3:uid="{220ACE83-96BB-4CE7-B5DC-67C7CB020ABE}" name="Delež v %" dataDxfId="188"/>
    <tableColumn id="9" xr3:uid="{01AC7D6C-9AA2-4514-9D87-DA9D0F6712E5}" name="Od tega: sodni sklepi o izvršbi" dataDxfId="187"/>
    <tableColumn id="10" xr3:uid="{B50E2B59-C369-45D3-AA77-22399229C29B}" name="Delež sodnih sklepov v %" dataDxfId="186"/>
    <tableColumn id="11" xr3:uid="{C560BC26-D7E2-42A0-8920-5EC6C1ABA2B4}" name="Od tega: davčni dolg in stroški davčne izvršbe" dataDxfId="185"/>
    <tableColumn id="12" xr3:uid="{A9FDA26C-8D04-4A23-B686-76C7DBDDEF55}" name="Delež davčnega dolga v %" dataDxfId="184"/>
    <tableColumn id="13" xr3:uid="{7881B5EB-4A11-4339-9A95-16789A980A4B}" name="Od tega: zakonite preživnine, odškodnine za škodo…." dataDxfId="183"/>
    <tableColumn id="14" xr3:uid="{CAD40B4B-499B-4E22-B22F-E28A511ADD31}" name="Delež preživnin in odškodnin v %" dataDxfId="182"/>
    <tableColumn id="15" xr3:uid="{DC170619-79C0-4711-9C14-DA19A4E43A3B}" name="Od tega: izvršnice" dataDxfId="181"/>
    <tableColumn id="16" xr3:uid="{2D122208-B2F6-4429-A49F-ACB04E77AD64}" name="Delež izvršnic v %" dataDxfId="18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8DA9AD3-9327-4073-BAAC-7D2AFC843205}" name="Tabela11423456789101112234567891011131423456789101112234" displayName="Tabela11423456789101112234567891011131423456789101112234" ref="A3:P23" totalsRowShown="0" headerRowDxfId="179" dataDxfId="178" headerRowCellStyle="Poudarek1">
  <tableColumns count="16">
    <tableColumn id="1" xr3:uid="{9133482E-6B8F-4B6C-8D63-4435A1419299}" name="Šifra" dataDxfId="177"/>
    <tableColumn id="2" xr3:uid="{0ACC42FC-1EF9-4874-A158-45B672561D85}" name="Področje dejavnosti" dataDxfId="176"/>
    <tableColumn id="3" xr3:uid="{BF890A44-ED91-4F46-AE2A-300A5D07C068}" name="Število subjektov" dataDxfId="175"/>
    <tableColumn id="4" xr3:uid="{783FCCF8-73EE-4657-ADD3-D267458BD708}" name="Delež subjektov v %" dataDxfId="174"/>
    <tableColumn id="5" xr3:uid="{01F0BC81-2CDD-4239-B957-8F7CE7225FE4}" name="Število zadev v blokadah*" dataDxfId="173"/>
    <tableColumn id="6" xr3:uid="{C022927C-10DE-480A-B4DB-0C40702DCF67}" name="Delež blokad v %" dataDxfId="172"/>
    <tableColumn id="7" xr3:uid="{8FEBAAED-EB51-4278-A35F-44AC70E67683}" name="SKUPAJ: Povprečni dnevni znesek dospelih neporavnanih obveznosti" dataDxfId="171"/>
    <tableColumn id="8" xr3:uid="{E52FEF23-0810-45F8-8E7C-3AB6482BE557}" name="Delež v %" dataDxfId="170"/>
    <tableColumn id="9" xr3:uid="{A40AD99C-0106-4E33-A604-1D9CE94EB7A0}" name="Od tega: sodni sklepi o izvršbi" dataDxfId="169"/>
    <tableColumn id="10" xr3:uid="{81577857-F60E-47D0-92B4-39B01E469137}" name="Delež sodnih sklepov v %" dataDxfId="168"/>
    <tableColumn id="11" xr3:uid="{F5D30898-E971-4FDE-9B46-4E45B3BB575C}" name="Od tega: davčni dolg in stroški davčne izvršbe" dataDxfId="167"/>
    <tableColumn id="12" xr3:uid="{E7053652-6F13-4C8D-BAE0-8B36E8C294F3}" name="Delež davčnega dolga v %" dataDxfId="166"/>
    <tableColumn id="13" xr3:uid="{0D51D8CC-9974-42EA-BABC-0DBD4871BA2B}" name="Od tega: zakonite preživnine, odškodnine za škodo…." dataDxfId="165"/>
    <tableColumn id="14" xr3:uid="{C0AEA9A8-9392-4598-B97D-8EE7CB154230}" name="Delež preživnin in odškodnin v %" dataDxfId="164"/>
    <tableColumn id="15" xr3:uid="{1DDF9A7A-8E89-4458-96E5-C8FECD6FD3CB}" name="Od tega: izvršnice" dataDxfId="163"/>
    <tableColumn id="16" xr3:uid="{A01FC3A1-275C-4F03-B239-AFB960A49BF1}" name="Delež izvršnic v %" dataDxfId="16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A198F9-66BA-4E86-B397-3AF0E499559E}" name="Tabela114234567891011122345678910111314234567891011122345" displayName="Tabela114234567891011122345678910111314234567891011122345" ref="A3:P23" totalsRowShown="0" headerRowDxfId="161" dataDxfId="160" headerRowCellStyle="Poudarek1">
  <tableColumns count="16">
    <tableColumn id="1" xr3:uid="{CF1F5687-872F-45DD-AA8A-102629C12DDF}" name="Šifra" dataDxfId="159"/>
    <tableColumn id="2" xr3:uid="{B019A691-012D-4CF4-89A6-47B70BBC6764}" name="Področje dejavnosti" dataDxfId="158"/>
    <tableColumn id="3" xr3:uid="{1EF45432-A392-4BF6-9562-82FA61419925}" name="Število subjektov" dataDxfId="157"/>
    <tableColumn id="4" xr3:uid="{43828B0B-585F-440B-BFEE-5ADEAEDB4A95}" name="Delež subjektov v %" dataDxfId="156"/>
    <tableColumn id="5" xr3:uid="{06A0EFF2-749F-429E-8054-DD6E375441F1}" name="Število zadev v blokadah*" dataDxfId="155"/>
    <tableColumn id="6" xr3:uid="{C4D3A366-A53D-4C0E-B59F-59455BD966A3}" name="Delež blokad v %" dataDxfId="154"/>
    <tableColumn id="7" xr3:uid="{85C6241C-4669-481E-8134-20C5C225E02C}" name="SKUPAJ: Povprečni dnevni znesek dospelih neporavnanih obveznosti" dataDxfId="153"/>
    <tableColumn id="8" xr3:uid="{5781F3A0-8346-4671-969D-B8E9F029E664}" name="Delež v %" dataDxfId="152"/>
    <tableColumn id="9" xr3:uid="{DBAC237D-252F-4B49-97BE-F76AD746F73B}" name="Od tega: sodni sklepi o izvršbi" dataDxfId="151"/>
    <tableColumn id="10" xr3:uid="{BDC9129E-A5E0-46B2-BB9B-7BE090A3148A}" name="Delež sodnih sklepov v %" dataDxfId="150"/>
    <tableColumn id="11" xr3:uid="{142683ED-FE74-4993-A3AC-78EC411E6729}" name="Od tega: davčni dolg in stroški davčne izvršbe" dataDxfId="149"/>
    <tableColumn id="12" xr3:uid="{C9AF8BEB-DC8E-4BD1-A156-1DF753FC2D4E}" name="Delež davčnega dolga v %" dataDxfId="148"/>
    <tableColumn id="13" xr3:uid="{97B8A8CB-3084-4153-9192-EA1C8C3884FE}" name="Od tega: zakonite preživnine, odškodnine za škodo…." dataDxfId="147"/>
    <tableColumn id="14" xr3:uid="{72B492A0-81EE-4729-9B64-BB44EACC92D9}" name="Delež preživnin in odškodnin v %" dataDxfId="146"/>
    <tableColumn id="15" xr3:uid="{D3087402-7A99-46F1-9BFB-DB988C75F20E}" name="Od tega: izvršnice" dataDxfId="145"/>
    <tableColumn id="16" xr3:uid="{1AB8B42E-315D-43BD-A11B-06D7AADC97D2}" name="Delež izvršnic v %" dataDxfId="14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3FCADD8-EC5C-43AB-BA56-F64A830BAD64}" name="Tabela1142345678910111223456789101113142345678910111223456" displayName="Tabela1142345678910111223456789101113142345678910111223456" ref="A3:P23" totalsRowShown="0" headerRowDxfId="143" dataDxfId="142" headerRowCellStyle="Poudarek1">
  <tableColumns count="16">
    <tableColumn id="1" xr3:uid="{B56B25B8-6D11-4ED3-8F7D-9AE4E289B14D}" name="Šifra" dataDxfId="141"/>
    <tableColumn id="2" xr3:uid="{49510571-5F2E-4624-9C9D-F993C64C423A}" name="Področje dejavnosti" dataDxfId="140"/>
    <tableColumn id="3" xr3:uid="{A4C1C011-7A1A-49DB-8D35-2C183AF57FA1}" name="Število subjektov" dataDxfId="139"/>
    <tableColumn id="4" xr3:uid="{A9185DD2-19D5-4857-8283-1FE8786F64A3}" name="Delež subjektov v %" dataDxfId="138"/>
    <tableColumn id="5" xr3:uid="{5A9DF27D-29BF-4522-93C5-32A5329C0CD0}" name="Število zadev v blokadah*" dataDxfId="137"/>
    <tableColumn id="6" xr3:uid="{C933B49B-FD01-43DC-B9E0-61012572A02E}" name="Delež blokad v %" dataDxfId="136"/>
    <tableColumn id="7" xr3:uid="{DDE953FB-EBA6-425D-B51C-7F3250F23A8D}" name="SKUPAJ: Povprečni dnevni znesek dospelih neporavnanih obveznosti" dataDxfId="135"/>
    <tableColumn id="8" xr3:uid="{20617191-C5F5-460E-8E36-F3A73FBD657C}" name="Delež v %" dataDxfId="134"/>
    <tableColumn id="9" xr3:uid="{1F3C306A-7FB7-4CC0-BAF1-6232E65A2823}" name="Od tega: sodni sklepi o izvršbi" dataDxfId="133"/>
    <tableColumn id="10" xr3:uid="{5E3C85E7-4BB3-4FA3-B85A-B9D6D9FAF4C3}" name="Delež sodnih sklepov v %" dataDxfId="132"/>
    <tableColumn id="11" xr3:uid="{AE07B47A-A33D-4C1E-9B9E-FDDC6E71C652}" name="Od tega: davčni dolg in stroški davčne izvršbe" dataDxfId="131"/>
    <tableColumn id="12" xr3:uid="{2B078C5D-3B7B-4A13-AC9C-9979E172A17E}" name="Delež davčnega dolga v %" dataDxfId="130"/>
    <tableColumn id="13" xr3:uid="{84AF7C7A-E29B-4B73-8CB4-48BE71B0E977}" name="Od tega: zakonite preživnine, odškodnine za škodo…." dataDxfId="129"/>
    <tableColumn id="14" xr3:uid="{E900BD27-DAE5-405A-A097-403DFBA5A229}" name="Delež preživnin in odškodnin v %" dataDxfId="128"/>
    <tableColumn id="15" xr3:uid="{60FA4504-C857-479C-A378-050642A704D8}" name="Od tega: izvršnice" dataDxfId="127"/>
    <tableColumn id="16" xr3:uid="{FA556F72-5BE6-4B1C-AE46-9E878E26C044}" name="Delež izvršnic v %" dataDxfId="12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C2946F-2E4A-404F-8304-151C81E0F24F}" name="Tabela11423456789101112234567891011131423456789101112234567" displayName="Tabela11423456789101112234567891011131423456789101112234567" ref="A3:P23" totalsRowShown="0" headerRowDxfId="125" dataDxfId="124" headerRowCellStyle="Poudarek1">
  <tableColumns count="16">
    <tableColumn id="1" xr3:uid="{8BCB7B84-00F7-47D4-A59F-1DE648F24D50}" name="Šifra" dataDxfId="123"/>
    <tableColumn id="2" xr3:uid="{7963729B-C41B-46F9-B0B8-3DCED527FAA8}" name="Področje dejavnosti" dataDxfId="122"/>
    <tableColumn id="3" xr3:uid="{54E63D58-5C5D-4F66-94A0-084C494D65A7}" name="Število subjektov" dataDxfId="121"/>
    <tableColumn id="4" xr3:uid="{7C4943D6-3E85-4270-AF5E-C9955762B241}" name="Delež subjektov v %" dataDxfId="120"/>
    <tableColumn id="5" xr3:uid="{60EF6411-629B-4852-9CBD-1DDC41676B84}" name="Število zadev v blokadah*" dataDxfId="119"/>
    <tableColumn id="6" xr3:uid="{F522F94E-7E6C-43A3-84F0-12566E0E4F99}" name="Delež blokad v %" dataDxfId="118"/>
    <tableColumn id="7" xr3:uid="{590C4E3C-0E68-48B8-931A-CDF687EBDE3E}" name="SKUPAJ: Povprečni dnevni znesek dospelih neporavnanih obveznosti" dataDxfId="117"/>
    <tableColumn id="8" xr3:uid="{8D9389F8-BF6D-4F4C-BED6-AEF7482EFB09}" name="Delež v %" dataDxfId="116"/>
    <tableColumn id="9" xr3:uid="{B29BAF76-9A1C-4A21-AAE3-3888F57CCA6F}" name="Od tega: sodni sklepi o izvršbi" dataDxfId="115"/>
    <tableColumn id="10" xr3:uid="{33A92754-90EC-4EDA-A18C-BB1B773CDE5A}" name="Delež sodnih sklepov v %" dataDxfId="114"/>
    <tableColumn id="11" xr3:uid="{8A085ABC-6866-4B58-A13E-C6486C964298}" name="Od tega: davčni dolg in stroški davčne izvršbe" dataDxfId="113"/>
    <tableColumn id="12" xr3:uid="{DD66FB9E-BBAA-440F-A26D-06902CD95FC1}" name="Delež davčnega dolga v %" dataDxfId="112"/>
    <tableColumn id="13" xr3:uid="{54741C87-EEE7-4F7B-B504-E9A0DB436853}" name="Od tega: zakonite preživnine, odškodnine za škodo…." dataDxfId="111"/>
    <tableColumn id="14" xr3:uid="{F91614AE-FBFC-4CE8-9E1D-EA66E38396FD}" name="Delež preživnin in odškodnin v %" dataDxfId="110"/>
    <tableColumn id="15" xr3:uid="{F149E790-DB36-4CFD-9343-2A938072B92A}" name="Od tega: izvršnice" dataDxfId="109"/>
    <tableColumn id="16" xr3:uid="{335E26F9-0D6F-41EF-B0C3-391D91D13DC5}" name="Delež izvršnic v %" dataDxfId="108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D7A393F-D73A-48EF-85CE-DABDD6C720D7}" name="Tabela114234567891011122345678910111314234567891011122345678" displayName="Tabela114234567891011122345678910111314234567891011122345678" ref="A3:P23" totalsRowShown="0" headerRowDxfId="107" dataDxfId="106" headerRowCellStyle="Poudarek1">
  <tableColumns count="16">
    <tableColumn id="1" xr3:uid="{489443A7-DF78-49FA-A6FA-E42356AF5F5D}" name="Šifra" dataDxfId="105"/>
    <tableColumn id="2" xr3:uid="{AF60E347-E2BC-4872-8D67-EFD2A6CF007E}" name="Področje dejavnosti" dataDxfId="104"/>
    <tableColumn id="3" xr3:uid="{1B84DC14-009A-44B3-8159-3D2620BD129B}" name="Število subjektov" dataDxfId="103"/>
    <tableColumn id="4" xr3:uid="{45A43700-E491-4AA2-858C-887D74B1A8BD}" name="Delež subjektov v %" dataDxfId="102"/>
    <tableColumn id="5" xr3:uid="{FA66C058-77BA-4D8E-AEEF-DEA94CEB3176}" name="Število zadev v blokadah*" dataDxfId="101"/>
    <tableColumn id="6" xr3:uid="{B3F1C189-8BD5-48EE-A1F4-DC932FE1D839}" name="Delež blokad v %" dataDxfId="100"/>
    <tableColumn id="7" xr3:uid="{B15A2DE5-2311-4FD2-BCA4-A6473F3A6BFA}" name="SKUPAJ: Povprečni dnevni znesek dospelih neporavnanih obveznosti" dataDxfId="99"/>
    <tableColumn id="8" xr3:uid="{CE11A040-4FFD-45BC-B9A6-C1ABEE245ED2}" name="Delež v %" dataDxfId="98"/>
    <tableColumn id="9" xr3:uid="{017466AB-D454-4650-807C-8255958E4322}" name="Od tega: sodni sklepi o izvršbi" dataDxfId="97"/>
    <tableColumn id="10" xr3:uid="{54FD71F1-3F6E-4965-AD2A-127D0397A4E8}" name="Delež sodnih sklepov v %" dataDxfId="96"/>
    <tableColumn id="11" xr3:uid="{18989D69-B587-4F89-9685-FD036B4FDDBF}" name="Od tega: davčni dolg in stroški davčne izvršbe" dataDxfId="95"/>
    <tableColumn id="12" xr3:uid="{8370A5B8-DC7B-48C8-924E-5884D7492C4F}" name="Delež davčnega dolga v %" dataDxfId="94"/>
    <tableColumn id="13" xr3:uid="{55E06394-EA5D-43AF-938B-C6CEA05233DC}" name="Od tega: zakonite preživnine, odškodnine za škodo…." dataDxfId="93"/>
    <tableColumn id="14" xr3:uid="{FCF40DCC-4723-47A5-A304-92CAE2780C89}" name="Delež preživnin in odškodnin v %" dataDxfId="92"/>
    <tableColumn id="15" xr3:uid="{C29F1994-FED5-48E4-A767-39F2BCF4BA32}" name="Od tega: izvršnice" dataDxfId="91"/>
    <tableColumn id="16" xr3:uid="{635D3212-FAFC-41AF-A41A-665238125775}" name="Delež izvršnic v %" dataDxfId="9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805680F-3AB9-422C-88E6-71F0F56CB9E8}" name="Tabela1142345678910111223456789101113142345678910111223456789" displayName="Tabela1142345678910111223456789101113142345678910111223456789" ref="A3:P23" totalsRowShown="0" headerRowDxfId="89" dataDxfId="88" headerRowCellStyle="Poudarek1">
  <tableColumns count="16">
    <tableColumn id="1" xr3:uid="{FBA54EAB-6EDC-4C2E-AFE5-F687DFC03A25}" name="Šifra" dataDxfId="87"/>
    <tableColumn id="2" xr3:uid="{7176CE40-7258-4A05-8324-CB1A44420B1D}" name="Področje dejavnosti" dataDxfId="86"/>
    <tableColumn id="3" xr3:uid="{E47D7C54-49DB-4345-9E78-7821243060BC}" name="Število subjektov" dataDxfId="85"/>
    <tableColumn id="4" xr3:uid="{36C8BEEB-65B4-44E2-AD2B-61573EB5E85D}" name="Delež subjektov v %" dataDxfId="84"/>
    <tableColumn id="5" xr3:uid="{7B3C0C2C-5A53-4F38-82DF-9E7F58C9E504}" name="Število zadev v blokadah*" dataDxfId="83"/>
    <tableColumn id="6" xr3:uid="{D750EF03-077A-431C-A4A6-39F8FC2757F1}" name="Delež blokad v %" dataDxfId="82"/>
    <tableColumn id="7" xr3:uid="{0BE79713-3364-4853-A72D-D05FE947C5BC}" name="SKUPAJ: Povprečni dnevni znesek dospelih neporavnanih obveznosti" dataDxfId="81"/>
    <tableColumn id="8" xr3:uid="{C4C25C31-6F33-48B8-9D07-E3A7B9933A77}" name="Delež v %" dataDxfId="80"/>
    <tableColumn id="9" xr3:uid="{0647DC61-A3D0-4D19-B0A9-1313DDC521E2}" name="Od tega: sodni sklepi o izvršbi" dataDxfId="79"/>
    <tableColumn id="10" xr3:uid="{844D6881-5313-4DA6-A58D-248A053DAA0C}" name="Delež sodnih sklepov v %" dataDxfId="78"/>
    <tableColumn id="11" xr3:uid="{67BF3E0B-5341-4704-BC14-14C396D335B1}" name="Od tega: davčni dolg in stroški davčne izvršbe" dataDxfId="77"/>
    <tableColumn id="12" xr3:uid="{2367CB49-C2D2-44EE-A61B-3239153DBFA4}" name="Delež davčnega dolga v %" dataDxfId="76"/>
    <tableColumn id="13" xr3:uid="{EEB06FEE-0EC1-4E1A-B18C-642E4D2A21CF}" name="Od tega: zakonite preživnine, odškodnine za škodo…." dataDxfId="75"/>
    <tableColumn id="14" xr3:uid="{8E09907A-6020-4F57-AB67-5902C6C1DF04}" name="Delež preživnin in odškodnin v %" dataDxfId="74"/>
    <tableColumn id="15" xr3:uid="{BB4EA957-058D-428D-845E-7C76F16A2F76}" name="Od tega: izvršnice" dataDxfId="73"/>
    <tableColumn id="16" xr3:uid="{B9E4D0A6-70F1-4744-8560-5EC15AA59E36}" name="Delež izvršnic v %" dataDxfId="72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706A34B-E763-40F4-A875-4D9897A1018C}" name="Tabela114234567891011122345678910111314234567891011122345678910" displayName="Tabela114234567891011122345678910111314234567891011122345678910" ref="A3:P23" totalsRowShown="0" headerRowDxfId="71" dataDxfId="70" headerRowCellStyle="Poudarek1">
  <tableColumns count="16">
    <tableColumn id="1" xr3:uid="{56558A87-2C78-468E-853C-842DBF1BD8DD}" name="Šifra" dataDxfId="69"/>
    <tableColumn id="2" xr3:uid="{E2DB7CA1-EF75-4A70-A8D9-F0EE5F4FF1F7}" name="Področje dejavnosti" dataDxfId="68"/>
    <tableColumn id="3" xr3:uid="{760176FB-1DCE-43F1-B241-17505B0A1AD9}" name="Število subjektov" dataDxfId="67"/>
    <tableColumn id="4" xr3:uid="{C1115AEB-E624-4907-881D-9C15F8FCF824}" name="Delež subjektov v %" dataDxfId="66"/>
    <tableColumn id="5" xr3:uid="{70823873-38AE-480C-873D-F891E9FDC3D2}" name="Število zadev v blokadah*" dataDxfId="65"/>
    <tableColumn id="6" xr3:uid="{30E043DF-B343-46F4-A93A-F4A4362E0AB5}" name="Delež blokad v %" dataDxfId="64"/>
    <tableColumn id="7" xr3:uid="{931CFAE6-FDB3-45A8-8ED3-AFF1362BABE9}" name="SKUPAJ: Povprečni dnevni znesek dospelih neporavnanih obveznosti" dataDxfId="63"/>
    <tableColumn id="8" xr3:uid="{229EDF3A-5E7D-4293-A98E-B34C33A5C5B4}" name="Delež v %" dataDxfId="62"/>
    <tableColumn id="9" xr3:uid="{65945597-1E6E-4B5E-8B9C-3B9AB96A643D}" name="Od tega: sodni sklepi o izvršbi" dataDxfId="61"/>
    <tableColumn id="10" xr3:uid="{802A51F1-4373-400D-9FE7-588CA3EBDA83}" name="Delež sodnih sklepov v %" dataDxfId="60"/>
    <tableColumn id="11" xr3:uid="{0806EA5A-1EAD-48A6-B627-D6E848B3A06D}" name="Od tega: davčni dolg in stroški davčne izvršbe" dataDxfId="59"/>
    <tableColumn id="12" xr3:uid="{E7F81401-2D45-4FBE-AE04-DA1D1F7BCA8A}" name="Delež davčnega dolga v %" dataDxfId="58"/>
    <tableColumn id="13" xr3:uid="{4D49E156-CE54-4F51-A2FC-C13A8FB5FCCE}" name="Od tega: zakonite preživnine, odškodnine za škodo…." dataDxfId="57"/>
    <tableColumn id="14" xr3:uid="{00938397-AC31-40EA-9D37-A9995C6013CF}" name="Delež preživnin in odškodnin v %" dataDxfId="56"/>
    <tableColumn id="15" xr3:uid="{C7039890-B17B-44D9-9F5D-4DE47F8668CA}" name="Od tega: izvršnice" dataDxfId="55"/>
    <tableColumn id="16" xr3:uid="{8D1086AC-E046-43EC-85C2-5D86072E5623}" name="Delež izvršnic v %" dataDxfId="5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B4DE5BE-43DB-449D-BA60-D77A3F28BD32}" name="Tabela11423456789101112234567891011131423456789101112234567891011" displayName="Tabela11423456789101112234567891011131423456789101112234567891011" ref="A3:P23" totalsRowShown="0" headerRowDxfId="53" dataDxfId="52" headerRowCellStyle="Poudarek1">
  <tableColumns count="16">
    <tableColumn id="1" xr3:uid="{DF8D4B6D-2F5C-4F67-AD3B-C1E733BD1290}" name="Šifra" dataDxfId="51"/>
    <tableColumn id="2" xr3:uid="{D864A872-89AF-4AE1-ABCD-9BC60CDE6CD1}" name="Področje dejavnosti" dataDxfId="50"/>
    <tableColumn id="3" xr3:uid="{1A5CA05C-77B3-46FC-B92B-4E2C3F5F23A2}" name="Število subjektov" dataDxfId="49"/>
    <tableColumn id="4" xr3:uid="{67F6D8E1-0481-4CA4-BFA9-31CC61A3D184}" name="Delež subjektov v %" dataDxfId="48"/>
    <tableColumn id="5" xr3:uid="{E5E7BBAA-43EA-4803-A134-588A6DCBD906}" name="Število zadev v blokadah*" dataDxfId="47"/>
    <tableColumn id="6" xr3:uid="{5262D131-2243-4D4A-88F7-279920B9EA1C}" name="Delež blokad v %" dataDxfId="46"/>
    <tableColumn id="7" xr3:uid="{9532161C-6A7D-4C73-BF8E-FB47A443722F}" name="SKUPAJ: Povprečni dnevni znesek dospelih neporavnanih obveznosti" dataDxfId="45"/>
    <tableColumn id="8" xr3:uid="{3484D148-8159-4C95-9D10-B6FD342103DC}" name="Delež v %" dataDxfId="44"/>
    <tableColumn id="9" xr3:uid="{1DFDA050-99DD-4E74-8DAD-F49E6EC51032}" name="Od tega: sodni sklepi o izvršbi" dataDxfId="43"/>
    <tableColumn id="10" xr3:uid="{228C0E8D-68F0-408F-B107-3A82D8A4AAE5}" name="Delež sodnih sklepov v %" dataDxfId="42"/>
    <tableColumn id="11" xr3:uid="{64D6303C-62EC-4280-836A-EE43A2C93EA3}" name="Od tega: davčni dolg in stroški davčne izvršbe" dataDxfId="41"/>
    <tableColumn id="12" xr3:uid="{454079DB-9DF0-4C00-B3F0-6511C2EBD200}" name="Delež davčnega dolga v %" dataDxfId="40"/>
    <tableColumn id="13" xr3:uid="{5E3C7845-F246-4259-A062-0BD2AF89A920}" name="Od tega: zakonite preživnine, odškodnine za škodo…." dataDxfId="39"/>
    <tableColumn id="14" xr3:uid="{94E9CA32-0453-4A58-B587-3B150651EBDF}" name="Delež preživnin in odškodnin v %" dataDxfId="38"/>
    <tableColumn id="15" xr3:uid="{A425964E-2300-4980-AC68-31E93901707D}" name="Od tega: izvršnice" dataDxfId="37"/>
    <tableColumn id="16" xr3:uid="{A7FC59A5-3680-41F4-B56A-2DE24E5D9B14}" name="Delež izvršnic v %" dataDxfId="36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8C60F1-D31B-47CC-911C-1FC245B10EDB}" name="Tabela1142345678910111223456789101113142345678910111223456789101112" displayName="Tabela1142345678910111223456789101113142345678910111223456789101112" ref="A3:P23" totalsRowShown="0" headerRowDxfId="35" dataDxfId="34" headerRowCellStyle="Poudarek1">
  <tableColumns count="16">
    <tableColumn id="1" xr3:uid="{8C9DA2F9-F254-4FDD-B87D-EFD945550520}" name="Šifra" dataDxfId="33"/>
    <tableColumn id="2" xr3:uid="{8D86AE87-7402-424C-A252-57B5C28F83EC}" name="Področje dejavnosti" dataDxfId="32"/>
    <tableColumn id="3" xr3:uid="{7E54DFB7-8B74-4B2B-9C05-98BDF66FA439}" name="Število subjektov" dataDxfId="31"/>
    <tableColumn id="4" xr3:uid="{366AEAA3-3586-453E-9612-64C20BA75997}" name="Delež subjektov v %" dataDxfId="30"/>
    <tableColumn id="5" xr3:uid="{9AE9AE66-01B3-4AD2-9DC9-B79D7C4241FE}" name="Število zadev v blokadah*" dataDxfId="29"/>
    <tableColumn id="6" xr3:uid="{60E766DA-D0F5-4230-B812-0B0BE09C8157}" name="Delež blokad v %" dataDxfId="28"/>
    <tableColumn id="7" xr3:uid="{004B1BD5-A10F-4B19-B694-D789777CAAC5}" name="SKUPAJ: Povprečni dnevni znesek dospelih neporavnanih obveznosti" dataDxfId="27"/>
    <tableColumn id="8" xr3:uid="{991297B3-0422-486E-9FD3-21961D986739}" name="Delež v %" dataDxfId="26"/>
    <tableColumn id="9" xr3:uid="{13BDB896-56CA-4550-9A4E-C04817E4CE6B}" name="Od tega: sodni sklepi o izvršbi" dataDxfId="25"/>
    <tableColumn id="10" xr3:uid="{5F111F38-413E-422A-AB33-414B74AB82F8}" name="Delež sodnih sklepov v %" dataDxfId="24"/>
    <tableColumn id="11" xr3:uid="{E5F420CD-CCF7-4127-9B81-A72C18CEA92C}" name="Od tega: davčni dolg in stroški davčne izvršbe" dataDxfId="23"/>
    <tableColumn id="12" xr3:uid="{F0A228AB-EEB7-494F-B7CA-CF21DAB88235}" name="Delež davčnega dolga v %" dataDxfId="22"/>
    <tableColumn id="13" xr3:uid="{DEB64A15-0401-4640-B4F5-8D92D662DBC9}" name="Od tega: zakonite preživnine, odškodnine za škodo…." dataDxfId="21"/>
    <tableColumn id="14" xr3:uid="{BD66E3B7-4F2F-4A36-9D76-A985699C7654}" name="Delež preživnin in odškodnin v %" dataDxfId="20"/>
    <tableColumn id="15" xr3:uid="{01BF3415-D293-40A3-B188-E5EC14E3F7E5}" name="Od tega: izvršnice" dataDxfId="19"/>
    <tableColumn id="16" xr3:uid="{E10670FB-3315-41A6-8E53-C7E0BE719219}" name="Delež izvršnic v %" dataDxfId="18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76A7AC1-1D5F-4F58-A960-1CD0871C1155}" name="Tabela114234567891011122345678910111314234567891011122345678910111213" displayName="Tabela114234567891011122345678910111314234567891011122345678910111213" ref="A3:P24" totalsRowShown="0" headerRowDxfId="17" dataDxfId="16" headerRowCellStyle="Poudarek1">
  <tableColumns count="16">
    <tableColumn id="1" xr3:uid="{2D3EFAC5-38A5-43E8-B4CF-9869CE6D20D1}" name="Šifra" dataDxfId="15"/>
    <tableColumn id="2" xr3:uid="{CED2B84D-C173-48B0-88F3-503F8C9C1151}" name="Področje dejavnosti" dataDxfId="14"/>
    <tableColumn id="3" xr3:uid="{ADFA9FB2-41D7-4193-B721-8D097432F774}" name="Število subjektov" dataDxfId="13"/>
    <tableColumn id="4" xr3:uid="{008C62A9-9E84-4774-B2BF-FFE8C5E37CBF}" name="Delež subjektov v %" dataDxfId="12"/>
    <tableColumn id="5" xr3:uid="{472BB03A-1068-4D19-8E02-16EA79997DDF}" name="Število zadev v blokadah*" dataDxfId="11"/>
    <tableColumn id="6" xr3:uid="{AE79F50D-C93F-4D1A-9A51-E961A922BC18}" name="Delež blokad v %" dataDxfId="10"/>
    <tableColumn id="7" xr3:uid="{61960527-53AD-451A-8228-4581AD888C5D}" name="SKUPAJ: Povprečni dnevni znesek dospelih neporavnanih obveznosti" dataDxfId="9"/>
    <tableColumn id="8" xr3:uid="{626C272A-389D-41C9-8BFC-833A8B5756BC}" name="Delež v %" dataDxfId="8"/>
    <tableColumn id="9" xr3:uid="{863ABF99-D0EC-4117-9B8D-E575628245BE}" name="Od tega: sodni sklepi o izvršbi" dataDxfId="7"/>
    <tableColumn id="10" xr3:uid="{5D5E328D-17E2-44F7-87DA-68F20E101EDD}" name="Delež sodnih sklepov v %" dataDxfId="6"/>
    <tableColumn id="11" xr3:uid="{80AED3E9-C41E-4E81-8A2A-71116882FF61}" name="Od tega: davčni dolg in stroški davčne izvršbe" dataDxfId="5"/>
    <tableColumn id="12" xr3:uid="{F2A72EDF-3AB0-4157-B893-4E77AF989524}" name="Delež davčnega dolga v %" dataDxfId="4"/>
    <tableColumn id="13" xr3:uid="{60930A33-1FB5-4B78-9FE4-45CF89E7B04C}" name="Od tega: zakonite preživnine, odškodnine za škodo…." dataDxfId="3"/>
    <tableColumn id="14" xr3:uid="{328898DC-750A-4E3D-B35C-D0699D30B34C}" name="Delež preživnin in odškodnin v %" dataDxfId="2"/>
    <tableColumn id="15" xr3:uid="{7A347F01-85A8-4430-8CDC-5831FD415121}" name="Od tega: izvršnice" dataDxfId="1"/>
    <tableColumn id="16" xr3:uid="{669FB135-C644-461B-8638-CE0357FC0BAB}" name="Delež izvršnic v %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4DD1-CFA3-45BA-B79E-B43279E69A95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62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60</v>
      </c>
      <c r="D4" s="7">
        <v>1.7356089094590683</v>
      </c>
      <c r="E4" s="8">
        <v>650</v>
      </c>
      <c r="F4" s="7">
        <v>2.9128388976025095</v>
      </c>
      <c r="G4" s="8">
        <v>734.27843999999993</v>
      </c>
      <c r="H4" s="7">
        <v>2.2752098363579822</v>
      </c>
      <c r="I4" s="8">
        <v>359.95884999999993</v>
      </c>
      <c r="J4" s="7">
        <v>2.2426147218767851</v>
      </c>
      <c r="K4" s="8">
        <v>373.13060000000002</v>
      </c>
      <c r="L4" s="7">
        <v>2.3566186102927764</v>
      </c>
      <c r="M4" s="11">
        <v>1.1889799999999999</v>
      </c>
      <c r="N4" s="12">
        <v>0.45321145742410779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374</v>
      </c>
      <c r="D5" s="7">
        <v>10.818628868961527</v>
      </c>
      <c r="E5" s="8">
        <v>2528</v>
      </c>
      <c r="F5" s="7">
        <v>11.328702666367914</v>
      </c>
      <c r="G5" s="8">
        <v>3108.5010599999996</v>
      </c>
      <c r="H5" s="7">
        <v>9.6318941191317222</v>
      </c>
      <c r="I5" s="8">
        <v>1647.5540100000001</v>
      </c>
      <c r="J5" s="7">
        <v>10.264586849061033</v>
      </c>
      <c r="K5" s="8">
        <v>1450.4165499999995</v>
      </c>
      <c r="L5" s="7">
        <v>9.1605422723481844</v>
      </c>
      <c r="M5" s="11">
        <v>10.53051</v>
      </c>
      <c r="N5" s="12">
        <v>4.0139849152375495</v>
      </c>
      <c r="O5" s="9" t="s">
        <v>28</v>
      </c>
      <c r="P5" s="10" t="s">
        <v>28</v>
      </c>
      <c r="Q5" s="1"/>
    </row>
    <row r="6" spans="1:17" x14ac:dyDescent="0.3">
      <c r="A6" s="6" t="s">
        <v>3</v>
      </c>
      <c r="B6" s="19" t="s">
        <v>48</v>
      </c>
      <c r="C6" s="8">
        <v>6</v>
      </c>
      <c r="D6" s="7">
        <v>0.17356089094590688</v>
      </c>
      <c r="E6" s="8">
        <v>32</v>
      </c>
      <c r="F6" s="7">
        <v>0.14340129957427739</v>
      </c>
      <c r="G6" s="8">
        <v>21.872679999999999</v>
      </c>
      <c r="H6" s="7">
        <v>6.7773931485051522E-2</v>
      </c>
      <c r="I6" s="8">
        <v>4.87256</v>
      </c>
      <c r="J6" s="7">
        <v>3.0357011056202539E-2</v>
      </c>
      <c r="K6" s="11">
        <v>17.000120000000003</v>
      </c>
      <c r="L6" s="12">
        <v>0.10736937460827506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2.892681515765114E-2</v>
      </c>
      <c r="E7" s="8">
        <v>4</v>
      </c>
      <c r="F7" s="7">
        <v>1.7925162446784673E-2</v>
      </c>
      <c r="G7" s="8">
        <v>13.79101</v>
      </c>
      <c r="H7" s="7">
        <v>4.2732347698117491E-2</v>
      </c>
      <c r="I7" s="8">
        <v>12.47143</v>
      </c>
      <c r="J7" s="12">
        <v>7.7699471817002971E-2</v>
      </c>
      <c r="K7" s="8">
        <v>1.31958</v>
      </c>
      <c r="L7" s="7">
        <v>8.3342046612369554E-3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891</v>
      </c>
      <c r="D8" s="7">
        <v>25.773792305467168</v>
      </c>
      <c r="E8" s="8">
        <v>4988</v>
      </c>
      <c r="F8" s="12">
        <v>22.352677571140489</v>
      </c>
      <c r="G8" s="8">
        <v>6325.874860000009</v>
      </c>
      <c r="H8" s="12">
        <v>19.601137553543989</v>
      </c>
      <c r="I8" s="11">
        <v>2587.4870899999992</v>
      </c>
      <c r="J8" s="12">
        <v>16.120555559892807</v>
      </c>
      <c r="K8" s="11">
        <v>3608.0497600000026</v>
      </c>
      <c r="L8" s="12">
        <v>22.787724221166506</v>
      </c>
      <c r="M8" s="11">
        <v>29.900269999999999</v>
      </c>
      <c r="N8" s="12">
        <v>11.397285861893664</v>
      </c>
      <c r="O8" s="11">
        <v>100.43772</v>
      </c>
      <c r="P8" s="12">
        <v>79.401832276028045</v>
      </c>
      <c r="Q8" s="2"/>
    </row>
    <row r="9" spans="1:17" x14ac:dyDescent="0.3">
      <c r="A9" s="6" t="s">
        <v>6</v>
      </c>
      <c r="B9" s="19" t="s">
        <v>50</v>
      </c>
      <c r="C9" s="8">
        <v>254</v>
      </c>
      <c r="D9" s="7">
        <v>7.34741105004339</v>
      </c>
      <c r="E9" s="8">
        <v>2246</v>
      </c>
      <c r="F9" s="7">
        <v>10.064978713869595</v>
      </c>
      <c r="G9" s="8">
        <v>1875.9132099999997</v>
      </c>
      <c r="H9" s="7">
        <v>5.8126399401647646</v>
      </c>
      <c r="I9" s="11">
        <v>801.66349999999977</v>
      </c>
      <c r="J9" s="12">
        <v>4.9945219213009207</v>
      </c>
      <c r="K9" s="8">
        <v>1065.3965899999996</v>
      </c>
      <c r="L9" s="7">
        <v>6.7288328304793605</v>
      </c>
      <c r="M9" s="11">
        <v>8.8531200000000005</v>
      </c>
      <c r="N9" s="7">
        <v>3.374602952068595</v>
      </c>
      <c r="O9" s="9" t="s">
        <v>28</v>
      </c>
      <c r="P9" s="10" t="s">
        <v>28</v>
      </c>
      <c r="Q9" s="2"/>
    </row>
    <row r="10" spans="1:17" x14ac:dyDescent="0.3">
      <c r="A10" s="6" t="s">
        <v>7</v>
      </c>
      <c r="B10" s="19" t="s">
        <v>51</v>
      </c>
      <c r="C10" s="8">
        <v>244</v>
      </c>
      <c r="D10" s="7">
        <v>7.0581428984668797</v>
      </c>
      <c r="E10" s="8">
        <v>1772</v>
      </c>
      <c r="F10" s="7">
        <v>7.9408469639256101</v>
      </c>
      <c r="G10" s="8">
        <v>2410.1400799999997</v>
      </c>
      <c r="H10" s="7">
        <v>7.467976884922038</v>
      </c>
      <c r="I10" s="8">
        <v>1140.7704000000001</v>
      </c>
      <c r="J10" s="7">
        <v>7.1072248767359651</v>
      </c>
      <c r="K10" s="8">
        <v>1255.292539999999</v>
      </c>
      <c r="L10" s="7">
        <v>7.9281778581700006</v>
      </c>
      <c r="M10" s="11">
        <v>10.165010000000001</v>
      </c>
      <c r="N10" s="7">
        <v>3.874664836103745</v>
      </c>
      <c r="O10" s="11">
        <v>3.9121599999999996</v>
      </c>
      <c r="P10" s="12">
        <v>3.0927889657091558</v>
      </c>
      <c r="Q10" s="2"/>
    </row>
    <row r="11" spans="1:17" x14ac:dyDescent="0.3">
      <c r="A11" s="6" t="s">
        <v>8</v>
      </c>
      <c r="B11" s="19" t="s">
        <v>52</v>
      </c>
      <c r="C11" s="8">
        <v>366</v>
      </c>
      <c r="D11" s="7">
        <v>10.58721434770032</v>
      </c>
      <c r="E11" s="8">
        <v>3304</v>
      </c>
      <c r="F11" s="7">
        <v>14.806184181044141</v>
      </c>
      <c r="G11" s="8">
        <v>3676.8654300000007</v>
      </c>
      <c r="H11" s="7">
        <v>11.393008343402572</v>
      </c>
      <c r="I11" s="8">
        <v>1394.3647900000008</v>
      </c>
      <c r="J11" s="7">
        <v>8.6871680074559485</v>
      </c>
      <c r="K11" s="8">
        <v>2255.2220399999997</v>
      </c>
      <c r="L11" s="7">
        <v>14.24353357726876</v>
      </c>
      <c r="M11" s="11">
        <v>6.7611999999999997</v>
      </c>
      <c r="N11" s="7">
        <v>2.5772118167974885</v>
      </c>
      <c r="O11" s="11">
        <v>20.51728</v>
      </c>
      <c r="P11" s="12">
        <v>16.220097641805335</v>
      </c>
      <c r="Q11" s="2"/>
    </row>
    <row r="12" spans="1:17" x14ac:dyDescent="0.3">
      <c r="A12" s="6" t="s">
        <v>9</v>
      </c>
      <c r="B12" s="19" t="s">
        <v>53</v>
      </c>
      <c r="C12" s="8">
        <v>31</v>
      </c>
      <c r="D12" s="7">
        <v>0.89673126988718543</v>
      </c>
      <c r="E12" s="8">
        <v>172</v>
      </c>
      <c r="F12" s="7">
        <v>0.77078198521174102</v>
      </c>
      <c r="G12" s="8">
        <v>142.80592999999999</v>
      </c>
      <c r="H12" s="7">
        <v>0.4424935268782364</v>
      </c>
      <c r="I12" s="8">
        <v>34.271850000000008</v>
      </c>
      <c r="J12" s="7">
        <v>0.2135203936670898</v>
      </c>
      <c r="K12" s="8">
        <v>101.86165999999999</v>
      </c>
      <c r="L12" s="7">
        <v>0.64333797236494472</v>
      </c>
      <c r="M12" s="11">
        <v>6.6724199999999998</v>
      </c>
      <c r="N12" s="7">
        <v>2.543370950517053</v>
      </c>
      <c r="O12" s="9" t="s">
        <v>28</v>
      </c>
      <c r="P12" s="10" t="s">
        <v>28</v>
      </c>
      <c r="Q12" s="2"/>
    </row>
    <row r="13" spans="1:17" x14ac:dyDescent="0.3">
      <c r="A13" s="6" t="s">
        <v>10</v>
      </c>
      <c r="B13" s="19" t="s">
        <v>54</v>
      </c>
      <c r="C13" s="8">
        <v>66</v>
      </c>
      <c r="D13" s="7">
        <v>1.9091698004049755</v>
      </c>
      <c r="E13" s="8">
        <v>366</v>
      </c>
      <c r="F13" s="7">
        <v>1.6401523638807975</v>
      </c>
      <c r="G13" s="8">
        <v>3106.5576099999998</v>
      </c>
      <c r="H13" s="7">
        <v>9.6258722120245626</v>
      </c>
      <c r="I13" s="8">
        <v>2850.25146</v>
      </c>
      <c r="J13" s="7">
        <v>17.75762947694383</v>
      </c>
      <c r="K13" s="8">
        <v>256.30614999999995</v>
      </c>
      <c r="L13" s="7">
        <v>1.6187786341363901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32</v>
      </c>
      <c r="D14" s="7">
        <v>0.92565808504483649</v>
      </c>
      <c r="E14" s="8">
        <v>224</v>
      </c>
      <c r="F14" s="7">
        <v>1.0038090970199416</v>
      </c>
      <c r="G14" s="8">
        <v>257.26344000000006</v>
      </c>
      <c r="H14" s="7">
        <v>0.79714761776648624</v>
      </c>
      <c r="I14" s="8">
        <v>142.51676</v>
      </c>
      <c r="J14" s="7">
        <v>0.88790755968405999</v>
      </c>
      <c r="K14" s="8">
        <v>114.74668</v>
      </c>
      <c r="L14" s="7">
        <v>0.72471719434779647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20</v>
      </c>
      <c r="D15" s="7">
        <v>0.57853630315302285</v>
      </c>
      <c r="E15" s="8">
        <v>306</v>
      </c>
      <c r="F15" s="7">
        <v>1.3712749271790277</v>
      </c>
      <c r="G15" s="8">
        <v>372.33132999999998</v>
      </c>
      <c r="H15" s="7">
        <v>1.1536930110602865</v>
      </c>
      <c r="I15" s="8">
        <v>181.06652</v>
      </c>
      <c r="J15" s="7">
        <v>1.1280801774730569</v>
      </c>
      <c r="K15" s="11">
        <v>73.658559999999994</v>
      </c>
      <c r="L15" s="12">
        <v>0.46521280565937795</v>
      </c>
      <c r="M15" s="11">
        <v>117.60624</v>
      </c>
      <c r="N15" s="12">
        <v>44.828756945086887</v>
      </c>
      <c r="O15" s="9" t="s">
        <v>28</v>
      </c>
      <c r="P15" s="10" t="s">
        <v>28</v>
      </c>
      <c r="Q15" s="2"/>
    </row>
    <row r="16" spans="1:17" x14ac:dyDescent="0.3">
      <c r="A16" s="6" t="s">
        <v>13</v>
      </c>
      <c r="B16" s="19" t="s">
        <v>56</v>
      </c>
      <c r="C16" s="8">
        <v>382</v>
      </c>
      <c r="D16" s="7">
        <v>11.050043390222736</v>
      </c>
      <c r="E16" s="8">
        <v>1923</v>
      </c>
      <c r="F16" s="7">
        <v>8.6175218462917318</v>
      </c>
      <c r="G16" s="8">
        <v>4825.6447799999933</v>
      </c>
      <c r="H16" s="7">
        <v>14.952576396258532</v>
      </c>
      <c r="I16" s="8">
        <v>1676.4323700000004</v>
      </c>
      <c r="J16" s="7">
        <v>10.444504734896201</v>
      </c>
      <c r="K16" s="11">
        <v>3115.0183500000021</v>
      </c>
      <c r="L16" s="12">
        <v>19.673835957205071</v>
      </c>
      <c r="M16" s="11">
        <v>34.194069999999996</v>
      </c>
      <c r="N16" s="12">
        <v>13.033982320949017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201</v>
      </c>
      <c r="D17" s="7">
        <v>5.8142898466878794</v>
      </c>
      <c r="E17" s="8">
        <v>1013</v>
      </c>
      <c r="F17" s="7">
        <v>4.5395473896482184</v>
      </c>
      <c r="G17" s="8">
        <v>876.64640000000065</v>
      </c>
      <c r="H17" s="7">
        <v>2.7163462845072992</v>
      </c>
      <c r="I17" s="8">
        <v>218.29513999999995</v>
      </c>
      <c r="J17" s="7">
        <v>1.3600218321570754</v>
      </c>
      <c r="K17" s="8">
        <v>643.67989000000034</v>
      </c>
      <c r="L17" s="7">
        <v>4.0653540820431457</v>
      </c>
      <c r="M17" s="11">
        <v>14.67136</v>
      </c>
      <c r="N17" s="12">
        <v>5.5923804000014785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8">
        <v>1</v>
      </c>
      <c r="D18" s="7">
        <v>2.892681515765114E-2</v>
      </c>
      <c r="E18" s="8">
        <v>3</v>
      </c>
      <c r="F18" s="7">
        <v>1.3443871835088507E-2</v>
      </c>
      <c r="G18" s="8">
        <v>1.6316300000000001</v>
      </c>
      <c r="H18" s="7">
        <v>5.0557124151660721E-3</v>
      </c>
      <c r="I18" s="9" t="s">
        <v>28</v>
      </c>
      <c r="J18" s="10" t="s">
        <v>28</v>
      </c>
      <c r="K18" s="11">
        <v>1.6316300000000001</v>
      </c>
      <c r="L18" s="12">
        <v>1.0305050358003345E-2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68</v>
      </c>
      <c r="D19" s="7">
        <v>1.9670234307202776</v>
      </c>
      <c r="E19" s="8">
        <v>396</v>
      </c>
      <c r="F19" s="7">
        <v>1.7745910822316826</v>
      </c>
      <c r="G19" s="8">
        <v>298.60926999999998</v>
      </c>
      <c r="H19" s="7">
        <v>0.92526037987943188</v>
      </c>
      <c r="I19" s="11">
        <v>96.484620000000007</v>
      </c>
      <c r="J19" s="12">
        <v>0.60111823683925925</v>
      </c>
      <c r="K19" s="8">
        <v>202.12462999999997</v>
      </c>
      <c r="L19" s="7">
        <v>1.2765789368562683</v>
      </c>
      <c r="M19" s="9" t="s">
        <v>28</v>
      </c>
      <c r="N19" s="10" t="s">
        <v>28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33</v>
      </c>
      <c r="D20" s="7">
        <v>0.95458490020248776</v>
      </c>
      <c r="E20" s="8">
        <v>311</v>
      </c>
      <c r="F20" s="7">
        <v>1.3936813802375083</v>
      </c>
      <c r="G20" s="8">
        <v>2491.37185</v>
      </c>
      <c r="H20" s="7">
        <v>7.7196788443705149</v>
      </c>
      <c r="I20" s="11">
        <v>2294.6587999999997</v>
      </c>
      <c r="J20" s="12">
        <v>14.296177484076633</v>
      </c>
      <c r="K20" s="8">
        <v>196.71305000000001</v>
      </c>
      <c r="L20" s="7">
        <v>1.2424004745723172</v>
      </c>
      <c r="M20" s="9" t="s">
        <v>28</v>
      </c>
      <c r="N20" s="10" t="s">
        <v>28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124</v>
      </c>
      <c r="D21" s="7">
        <v>3.5869250795487417</v>
      </c>
      <c r="E21" s="8">
        <v>446</v>
      </c>
      <c r="F21" s="7">
        <v>1.9986556128164912</v>
      </c>
      <c r="G21" s="8">
        <v>434.51753999999977</v>
      </c>
      <c r="H21" s="7">
        <v>1.3463810554999716</v>
      </c>
      <c r="I21" s="8">
        <v>158.82865000000001</v>
      </c>
      <c r="J21" s="7">
        <v>0.98953385573327446</v>
      </c>
      <c r="K21" s="8">
        <v>260.11929000000009</v>
      </c>
      <c r="L21" s="7">
        <v>1.6428616674969674</v>
      </c>
      <c r="M21" s="11">
        <v>13.943809999999999</v>
      </c>
      <c r="N21" s="12">
        <v>5.3150553013043522</v>
      </c>
      <c r="O21" s="11">
        <v>1.6257900000000001</v>
      </c>
      <c r="P21" s="12">
        <v>1.2852811164574787</v>
      </c>
      <c r="Q21" s="2"/>
    </row>
    <row r="22" spans="1:17" x14ac:dyDescent="0.3">
      <c r="A22" t="s">
        <v>46</v>
      </c>
      <c r="B22" s="19" t="s">
        <v>23</v>
      </c>
      <c r="C22" s="11">
        <v>303</v>
      </c>
      <c r="D22" s="12">
        <v>8.7648249927682951</v>
      </c>
      <c r="E22" s="11">
        <v>1631</v>
      </c>
      <c r="F22" s="12">
        <v>7.3089849876764506</v>
      </c>
      <c r="G22" s="11">
        <v>1298.3821100000009</v>
      </c>
      <c r="H22" s="12">
        <v>4.0231220026332712</v>
      </c>
      <c r="I22" s="11">
        <v>448.90677000000017</v>
      </c>
      <c r="J22" s="12">
        <v>2.7967778293328709</v>
      </c>
      <c r="K22" s="11">
        <v>841.61681000000033</v>
      </c>
      <c r="L22" s="12">
        <v>5.3154842759646099</v>
      </c>
      <c r="M22" s="11">
        <v>7.8585399999999996</v>
      </c>
      <c r="N22" s="12">
        <v>2.9954922426160642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3457</v>
      </c>
      <c r="D23" s="15">
        <f t="shared" ref="D23:P23" si="0">SUM(D4:D22)</f>
        <v>100.00000000000003</v>
      </c>
      <c r="E23" s="13">
        <f>SUM(E4:E22)</f>
        <v>22315</v>
      </c>
      <c r="F23" s="15">
        <f t="shared" si="0"/>
        <v>100.00000000000001</v>
      </c>
      <c r="G23" s="13">
        <f>SUM(G4:G22)</f>
        <v>32272.998660000005</v>
      </c>
      <c r="H23" s="15">
        <f t="shared" si="0"/>
        <v>100.00000000000001</v>
      </c>
      <c r="I23" s="13">
        <f t="shared" si="0"/>
        <v>16050.855569999998</v>
      </c>
      <c r="J23" s="15">
        <f t="shared" si="0"/>
        <v>100</v>
      </c>
      <c r="K23" s="13">
        <f>SUM(K4:K22)</f>
        <v>15833.304480000004</v>
      </c>
      <c r="L23" s="15">
        <f t="shared" si="0"/>
        <v>99.999999999999986</v>
      </c>
      <c r="M23" s="13">
        <f t="shared" si="0"/>
        <v>262.34553</v>
      </c>
      <c r="N23" s="15">
        <f t="shared" si="0"/>
        <v>100.00000000000001</v>
      </c>
      <c r="O23" s="13">
        <f t="shared" si="0"/>
        <v>126.49294999999999</v>
      </c>
      <c r="P23" s="15">
        <f t="shared" si="0"/>
        <v>100.00000000000003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{C3BA7BFE-E7A6-4753-B1F3-D99699672A78}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BA7BFE-E7A6-4753-B1F3-D99699672A7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80B4-FB84-4E76-8F1E-0C8AB9CACA86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67</v>
      </c>
      <c r="D4" s="7">
        <v>1.8926553672316386</v>
      </c>
      <c r="E4" s="8">
        <v>670</v>
      </c>
      <c r="F4" s="7">
        <v>3.0020611165875075</v>
      </c>
      <c r="G4" s="8">
        <v>742.45887000000027</v>
      </c>
      <c r="H4" s="7">
        <v>2.2896476626893021</v>
      </c>
      <c r="I4" s="8">
        <v>365.95199000000002</v>
      </c>
      <c r="J4" s="7">
        <v>2.3168812043099605</v>
      </c>
      <c r="K4" s="8">
        <v>375.20633999999995</v>
      </c>
      <c r="L4" s="7">
        <v>2.3140474772203321</v>
      </c>
      <c r="M4" s="11">
        <v>1.30054</v>
      </c>
      <c r="N4" s="12">
        <v>0.50584075440415066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389</v>
      </c>
      <c r="D5" s="7">
        <v>10.988700564971751</v>
      </c>
      <c r="E5" s="8">
        <v>2592</v>
      </c>
      <c r="F5" s="7">
        <v>11.613943901783314</v>
      </c>
      <c r="G5" s="8">
        <v>3351.2496500000007</v>
      </c>
      <c r="H5" s="7">
        <v>10.334822894917856</v>
      </c>
      <c r="I5" s="8">
        <v>1768.8581100000001</v>
      </c>
      <c r="J5" s="7">
        <v>11.198829956219777</v>
      </c>
      <c r="K5" s="8">
        <v>1574.2669500000015</v>
      </c>
      <c r="L5" s="7">
        <v>9.709133550672016</v>
      </c>
      <c r="M5" s="11">
        <v>8.1246299999999998</v>
      </c>
      <c r="N5" s="12">
        <v>3.1600481095964708</v>
      </c>
      <c r="O5" s="9" t="s">
        <v>28</v>
      </c>
      <c r="P5" s="10" t="s">
        <v>28</v>
      </c>
      <c r="Q5" s="1"/>
    </row>
    <row r="6" spans="1:17" x14ac:dyDescent="0.3">
      <c r="A6" s="6" t="s">
        <v>3</v>
      </c>
      <c r="B6" s="19" t="s">
        <v>48</v>
      </c>
      <c r="C6" s="8">
        <v>6</v>
      </c>
      <c r="D6" s="7">
        <v>0.16949152542372881</v>
      </c>
      <c r="E6" s="8">
        <v>27</v>
      </c>
      <c r="F6" s="7">
        <v>0.12097858231024286</v>
      </c>
      <c r="G6" s="8">
        <v>18.116949999999999</v>
      </c>
      <c r="H6" s="7">
        <v>5.5870343663021939E-2</v>
      </c>
      <c r="I6" s="8">
        <v>5.7626299999999997</v>
      </c>
      <c r="J6" s="7">
        <v>3.6483827111837008E-2</v>
      </c>
      <c r="K6" s="11">
        <v>12.35432</v>
      </c>
      <c r="L6" s="12">
        <v>7.6194029740469474E-2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2.8248587570621469E-2</v>
      </c>
      <c r="E7" s="8">
        <v>5</v>
      </c>
      <c r="F7" s="7">
        <v>2.2403441168563493E-2</v>
      </c>
      <c r="G7" s="8">
        <v>14.175510000000001</v>
      </c>
      <c r="H7" s="7">
        <v>4.3715449636865154E-2</v>
      </c>
      <c r="I7" s="8">
        <v>12.516200000000001</v>
      </c>
      <c r="J7" s="12">
        <v>7.9241401390888269E-2</v>
      </c>
      <c r="K7" s="8">
        <v>1.6593099999999998</v>
      </c>
      <c r="L7" s="7">
        <v>1.0233628033648018E-2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928</v>
      </c>
      <c r="D8" s="7">
        <v>26.214689265536723</v>
      </c>
      <c r="E8" s="8">
        <v>5106</v>
      </c>
      <c r="F8" s="12">
        <v>22.878394121337038</v>
      </c>
      <c r="G8" s="8">
        <v>6582.3452499999976</v>
      </c>
      <c r="H8" s="12">
        <v>20.299106153417654</v>
      </c>
      <c r="I8" s="11">
        <v>2754.824169999998</v>
      </c>
      <c r="J8" s="12">
        <v>17.441086577099313</v>
      </c>
      <c r="K8" s="11">
        <v>3663.4264000000012</v>
      </c>
      <c r="L8" s="12">
        <v>22.593814962994411</v>
      </c>
      <c r="M8" s="11">
        <v>27.953279999999996</v>
      </c>
      <c r="N8" s="12">
        <v>10.872336293593779</v>
      </c>
      <c r="O8" s="11">
        <v>136.14149000000003</v>
      </c>
      <c r="P8" s="12">
        <v>84.900297497015217</v>
      </c>
      <c r="Q8" s="2"/>
    </row>
    <row r="9" spans="1:17" x14ac:dyDescent="0.3">
      <c r="A9" s="6" t="s">
        <v>6</v>
      </c>
      <c r="B9" s="19" t="s">
        <v>50</v>
      </c>
      <c r="C9" s="8">
        <v>249</v>
      </c>
      <c r="D9" s="7">
        <v>7.0338983050847457</v>
      </c>
      <c r="E9" s="8">
        <v>2202</v>
      </c>
      <c r="F9" s="7">
        <v>9.8664754906353611</v>
      </c>
      <c r="G9" s="8">
        <v>1919.7597900000007</v>
      </c>
      <c r="H9" s="7">
        <v>5.9202922797574029</v>
      </c>
      <c r="I9" s="11">
        <v>825.49042000000009</v>
      </c>
      <c r="J9" s="12">
        <v>5.2262681736911318</v>
      </c>
      <c r="K9" s="8">
        <v>1088.0839600000004</v>
      </c>
      <c r="L9" s="7">
        <v>6.7106487130305688</v>
      </c>
      <c r="M9" s="11">
        <v>6.1854199999999997</v>
      </c>
      <c r="N9" s="7">
        <v>2.405798759827857</v>
      </c>
      <c r="O9" s="9" t="s">
        <v>28</v>
      </c>
      <c r="P9" s="10" t="s">
        <v>28</v>
      </c>
      <c r="Q9" s="2"/>
    </row>
    <row r="10" spans="1:17" x14ac:dyDescent="0.3">
      <c r="A10" s="6" t="s">
        <v>7</v>
      </c>
      <c r="B10" s="19" t="s">
        <v>51</v>
      </c>
      <c r="C10" s="8">
        <v>249</v>
      </c>
      <c r="D10" s="7">
        <v>7.0338983050847457</v>
      </c>
      <c r="E10" s="8">
        <v>1694</v>
      </c>
      <c r="F10" s="7">
        <v>7.5902858679093104</v>
      </c>
      <c r="G10" s="8">
        <v>2114.8265299999975</v>
      </c>
      <c r="H10" s="7">
        <v>6.5218530171345641</v>
      </c>
      <c r="I10" s="8">
        <v>967.34694999999999</v>
      </c>
      <c r="J10" s="7">
        <v>6.1243770432880202</v>
      </c>
      <c r="K10" s="8">
        <v>1131.620169999999</v>
      </c>
      <c r="L10" s="7">
        <v>6.9791539225060584</v>
      </c>
      <c r="M10" s="11">
        <v>11.94725</v>
      </c>
      <c r="N10" s="7">
        <v>4.6468435827079428</v>
      </c>
      <c r="O10" s="11">
        <v>3.9121599999999996</v>
      </c>
      <c r="P10" s="12">
        <v>2.4396937910399168</v>
      </c>
      <c r="Q10" s="2"/>
    </row>
    <row r="11" spans="1:17" x14ac:dyDescent="0.3">
      <c r="A11" s="6" t="s">
        <v>8</v>
      </c>
      <c r="B11" s="19" t="s">
        <v>52</v>
      </c>
      <c r="C11" s="8">
        <v>390</v>
      </c>
      <c r="D11" s="7">
        <v>11.016949152542372</v>
      </c>
      <c r="E11" s="8">
        <v>3142</v>
      </c>
      <c r="F11" s="7">
        <v>14.078322430325299</v>
      </c>
      <c r="G11" s="8">
        <v>3587.7834599999987</v>
      </c>
      <c r="H11" s="7">
        <v>11.064262742829554</v>
      </c>
      <c r="I11" s="8">
        <v>1408.8243500000005</v>
      </c>
      <c r="J11" s="7">
        <v>8.9194176992703298</v>
      </c>
      <c r="K11" s="8">
        <v>2158.1666999999993</v>
      </c>
      <c r="L11" s="7">
        <v>13.310276706827311</v>
      </c>
      <c r="M11" s="11">
        <v>1.1260299999999999</v>
      </c>
      <c r="N11" s="7">
        <v>0.43796566401779696</v>
      </c>
      <c r="O11" s="11">
        <v>19.666349999999998</v>
      </c>
      <c r="P11" s="12">
        <v>12.264291845787971</v>
      </c>
      <c r="Q11" s="2"/>
    </row>
    <row r="12" spans="1:17" x14ac:dyDescent="0.3">
      <c r="A12" s="6" t="s">
        <v>9</v>
      </c>
      <c r="B12" s="19" t="s">
        <v>53</v>
      </c>
      <c r="C12" s="8">
        <v>39</v>
      </c>
      <c r="D12" s="7">
        <v>1.1016949152542372</v>
      </c>
      <c r="E12" s="8">
        <v>182</v>
      </c>
      <c r="F12" s="7">
        <v>0.81548525853571108</v>
      </c>
      <c r="G12" s="8">
        <v>138.13903999999997</v>
      </c>
      <c r="H12" s="7">
        <v>0.4260030324132888</v>
      </c>
      <c r="I12" s="8">
        <v>34.309660000000001</v>
      </c>
      <c r="J12" s="7">
        <v>0.21721812847708596</v>
      </c>
      <c r="K12" s="8">
        <v>98.773479999999992</v>
      </c>
      <c r="L12" s="7">
        <v>0.60917553314870143</v>
      </c>
      <c r="M12" s="11">
        <v>5.0558999999999994</v>
      </c>
      <c r="N12" s="7">
        <v>1.9664756717916749</v>
      </c>
      <c r="O12" s="9" t="s">
        <v>28</v>
      </c>
      <c r="P12" s="10" t="s">
        <v>28</v>
      </c>
      <c r="Q12" s="2"/>
    </row>
    <row r="13" spans="1:17" x14ac:dyDescent="0.3">
      <c r="A13" s="6" t="s">
        <v>10</v>
      </c>
      <c r="B13" s="19" t="s">
        <v>54</v>
      </c>
      <c r="C13" s="8">
        <v>67</v>
      </c>
      <c r="D13" s="7">
        <v>1.8926553672316386</v>
      </c>
      <c r="E13" s="8">
        <v>382</v>
      </c>
      <c r="F13" s="7">
        <v>1.7116229052782508</v>
      </c>
      <c r="G13" s="8">
        <v>3110.08743</v>
      </c>
      <c r="H13" s="7">
        <v>9.591109625855605</v>
      </c>
      <c r="I13" s="8">
        <v>2836.8238199999996</v>
      </c>
      <c r="J13" s="7">
        <v>17.96023513493336</v>
      </c>
      <c r="K13" s="8">
        <v>273.26360000000005</v>
      </c>
      <c r="L13" s="7">
        <v>1.6853258508268976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28</v>
      </c>
      <c r="D14" s="7">
        <v>0.79096045197740106</v>
      </c>
      <c r="E14" s="8">
        <v>199</v>
      </c>
      <c r="F14" s="7">
        <v>0.89165695850882709</v>
      </c>
      <c r="G14" s="8">
        <v>255.12264000000002</v>
      </c>
      <c r="H14" s="7">
        <v>0.78676540880321633</v>
      </c>
      <c r="I14" s="8">
        <v>142.30817999999999</v>
      </c>
      <c r="J14" s="7">
        <v>0.90096831407190481</v>
      </c>
      <c r="K14" s="8">
        <v>112.81445999999998</v>
      </c>
      <c r="L14" s="7">
        <v>0.69577186930523105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19</v>
      </c>
      <c r="D15" s="7">
        <v>0.53672316384180785</v>
      </c>
      <c r="E15" s="8">
        <v>329</v>
      </c>
      <c r="F15" s="7">
        <v>1.4741464288914776</v>
      </c>
      <c r="G15" s="8">
        <v>374.31172999999995</v>
      </c>
      <c r="H15" s="7">
        <v>1.1543292326909484</v>
      </c>
      <c r="I15" s="8">
        <v>193.33197999999999</v>
      </c>
      <c r="J15" s="7">
        <v>1.2240054512452005</v>
      </c>
      <c r="K15" s="11">
        <v>63.172000000000011</v>
      </c>
      <c r="L15" s="12">
        <v>0.38960697527382637</v>
      </c>
      <c r="M15" s="11">
        <v>117.80774</v>
      </c>
      <c r="N15" s="12">
        <v>45.820932901908456</v>
      </c>
      <c r="O15" s="9" t="s">
        <v>28</v>
      </c>
      <c r="P15" s="10" t="s">
        <v>28</v>
      </c>
      <c r="Q15" s="2"/>
    </row>
    <row r="16" spans="1:17" x14ac:dyDescent="0.3">
      <c r="A16" s="6" t="s">
        <v>13</v>
      </c>
      <c r="B16" s="19" t="s">
        <v>56</v>
      </c>
      <c r="C16" s="8">
        <v>363</v>
      </c>
      <c r="D16" s="7">
        <v>10.254237288135592</v>
      </c>
      <c r="E16" s="8">
        <v>1850</v>
      </c>
      <c r="F16" s="7">
        <v>8.2892732323684921</v>
      </c>
      <c r="G16" s="8">
        <v>4722.1899900000044</v>
      </c>
      <c r="H16" s="7">
        <v>14.562626578059904</v>
      </c>
      <c r="I16" s="8">
        <v>1281.0600399999992</v>
      </c>
      <c r="J16" s="7">
        <v>8.1105281823131072</v>
      </c>
      <c r="K16" s="11">
        <v>3401.5229599999984</v>
      </c>
      <c r="L16" s="12">
        <v>20.978551759799782</v>
      </c>
      <c r="M16" s="11">
        <v>39.607009999999995</v>
      </c>
      <c r="N16" s="12">
        <v>15.405016237941727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204</v>
      </c>
      <c r="D17" s="7">
        <v>5.7627118644067794</v>
      </c>
      <c r="E17" s="8">
        <v>1088</v>
      </c>
      <c r="F17" s="7">
        <v>4.874988798279416</v>
      </c>
      <c r="G17" s="8">
        <v>890.34988000000033</v>
      </c>
      <c r="H17" s="7">
        <v>2.7457245163192678</v>
      </c>
      <c r="I17" s="8">
        <v>218.80042999999998</v>
      </c>
      <c r="J17" s="7">
        <v>1.3852489332328461</v>
      </c>
      <c r="K17" s="8">
        <v>655.16277000000025</v>
      </c>
      <c r="L17" s="7">
        <v>4.040650685932401</v>
      </c>
      <c r="M17" s="11">
        <v>16.386659999999999</v>
      </c>
      <c r="N17" s="12">
        <v>6.373537497166037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8">
        <v>1</v>
      </c>
      <c r="D18" s="7">
        <v>2.8248587570621469E-2</v>
      </c>
      <c r="E18" s="8">
        <v>1</v>
      </c>
      <c r="F18" s="7">
        <v>4.4806882337126985E-3</v>
      </c>
      <c r="G18" s="8">
        <v>0.20469999999999999</v>
      </c>
      <c r="H18" s="7">
        <v>6.3126847222190214E-4</v>
      </c>
      <c r="I18" s="11">
        <v>0.20469999999999999</v>
      </c>
      <c r="J18" s="12">
        <v>1.2959776022047286E-3</v>
      </c>
      <c r="K18" s="9" t="s">
        <v>28</v>
      </c>
      <c r="L18" s="10" t="s">
        <v>28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71</v>
      </c>
      <c r="D19" s="7">
        <v>2.0056497175141241</v>
      </c>
      <c r="E19" s="8">
        <v>308</v>
      </c>
      <c r="F19" s="7">
        <v>1.380051975983511</v>
      </c>
      <c r="G19" s="8">
        <v>267.06664000000006</v>
      </c>
      <c r="H19" s="7">
        <v>0.82359916860887528</v>
      </c>
      <c r="I19" s="11">
        <v>82.987769999999983</v>
      </c>
      <c r="J19" s="12">
        <v>0.52540445127951885</v>
      </c>
      <c r="K19" s="8">
        <v>184.07888</v>
      </c>
      <c r="L19" s="7">
        <v>1.1352880334419306</v>
      </c>
      <c r="M19" s="9" t="s">
        <v>28</v>
      </c>
      <c r="N19" s="10" t="s">
        <v>28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30</v>
      </c>
      <c r="D20" s="7">
        <v>0.84745762711864403</v>
      </c>
      <c r="E20" s="8">
        <v>316</v>
      </c>
      <c r="F20" s="7">
        <v>1.4158974818532126</v>
      </c>
      <c r="G20" s="8">
        <v>2492.8306599999996</v>
      </c>
      <c r="H20" s="7">
        <v>7.6875691365223053</v>
      </c>
      <c r="I20" s="11">
        <v>2293.6821999999997</v>
      </c>
      <c r="J20" s="12">
        <v>14.521547424404821</v>
      </c>
      <c r="K20" s="8">
        <v>199.14846</v>
      </c>
      <c r="L20" s="7">
        <v>1.2282281569530897</v>
      </c>
      <c r="M20" s="9" t="s">
        <v>28</v>
      </c>
      <c r="N20" s="10" t="s">
        <v>28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122</v>
      </c>
      <c r="D21" s="7">
        <v>3.4463276836158192</v>
      </c>
      <c r="E21" s="8">
        <v>483</v>
      </c>
      <c r="F21" s="7">
        <v>2.164172416883233</v>
      </c>
      <c r="G21" s="8">
        <v>427.41556999999995</v>
      </c>
      <c r="H21" s="7">
        <v>1.3180946452259572</v>
      </c>
      <c r="I21" s="8">
        <v>123.06156000000003</v>
      </c>
      <c r="J21" s="7">
        <v>0.779115903528937</v>
      </c>
      <c r="K21" s="8">
        <v>289.85576000000015</v>
      </c>
      <c r="L21" s="7">
        <v>1.7876563338076392</v>
      </c>
      <c r="M21" s="11">
        <v>13.863700000000001</v>
      </c>
      <c r="N21" s="12">
        <v>5.3922405053537936</v>
      </c>
      <c r="O21" s="11">
        <v>0.63454999999999995</v>
      </c>
      <c r="P21" s="12">
        <v>0.39571686615690038</v>
      </c>
      <c r="Q21" s="2"/>
    </row>
    <row r="22" spans="1:17" x14ac:dyDescent="0.3">
      <c r="A22" t="s">
        <v>46</v>
      </c>
      <c r="B22" s="19" t="s">
        <v>23</v>
      </c>
      <c r="C22" s="11">
        <v>317</v>
      </c>
      <c r="D22" s="12">
        <v>8.9548022598870052</v>
      </c>
      <c r="E22" s="11">
        <v>1742</v>
      </c>
      <c r="F22" s="12">
        <v>7.8053589031275195</v>
      </c>
      <c r="G22" s="11">
        <v>1418.3395799999998</v>
      </c>
      <c r="H22" s="12">
        <v>4.3739768429821906</v>
      </c>
      <c r="I22" s="11">
        <v>478.88090000000005</v>
      </c>
      <c r="J22" s="12">
        <v>3.0318462165297633</v>
      </c>
      <c r="K22" s="11">
        <v>931.71223999999995</v>
      </c>
      <c r="L22" s="12">
        <v>5.7462418104856781</v>
      </c>
      <c r="M22" s="11">
        <v>7.7464700000000004</v>
      </c>
      <c r="N22" s="12">
        <v>3.0129640216903137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3540</v>
      </c>
      <c r="D23" s="15">
        <f t="shared" ref="D23:P23" si="0">SUM(D4:D22)</f>
        <v>99.999999999999986</v>
      </c>
      <c r="E23" s="13">
        <f>SUM(E4:E22)</f>
        <v>22318</v>
      </c>
      <c r="F23" s="15">
        <f t="shared" si="0"/>
        <v>99.999999999999972</v>
      </c>
      <c r="G23" s="13">
        <f>SUM(G4:G22)</f>
        <v>32426.773870000001</v>
      </c>
      <c r="H23" s="15">
        <f t="shared" si="0"/>
        <v>100.00000000000001</v>
      </c>
      <c r="I23" s="13">
        <f t="shared" si="0"/>
        <v>15795.026059999997</v>
      </c>
      <c r="J23" s="15">
        <f t="shared" si="0"/>
        <v>99.999999999999986</v>
      </c>
      <c r="K23" s="13">
        <f>SUM(K4:K22)</f>
        <v>16214.288760000001</v>
      </c>
      <c r="L23" s="15">
        <f t="shared" si="0"/>
        <v>99.999999999999972</v>
      </c>
      <c r="M23" s="13">
        <f t="shared" si="0"/>
        <v>257.10462999999999</v>
      </c>
      <c r="N23" s="15">
        <f t="shared" si="0"/>
        <v>100</v>
      </c>
      <c r="O23" s="13">
        <f t="shared" si="0"/>
        <v>160.35455000000002</v>
      </c>
      <c r="P23" s="15">
        <f t="shared" si="0"/>
        <v>100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{97C14478-A304-4E66-B66F-2991248F5843}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7C14478-A304-4E66-B66F-2991248F58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4875-9CAE-447F-A4B2-780DE0885549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64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65</v>
      </c>
      <c r="D4" s="7">
        <v>1.6826300802485115</v>
      </c>
      <c r="E4" s="8">
        <v>672</v>
      </c>
      <c r="F4" s="7">
        <v>2.8606700438465795</v>
      </c>
      <c r="G4" s="8">
        <v>898.18202999999994</v>
      </c>
      <c r="H4" s="7">
        <v>2.6043220765597761</v>
      </c>
      <c r="I4" s="8">
        <v>502.9504300000001</v>
      </c>
      <c r="J4" s="7">
        <v>3.0806337552622161</v>
      </c>
      <c r="K4" s="8">
        <v>390.42237000000006</v>
      </c>
      <c r="L4" s="7">
        <v>2.2072847696114635</v>
      </c>
      <c r="M4" s="11">
        <v>4.8092199999999998</v>
      </c>
      <c r="N4" s="12">
        <v>1.6401513603902844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409</v>
      </c>
      <c r="D5" s="7">
        <v>10.587626197256018</v>
      </c>
      <c r="E5" s="8">
        <v>2656</v>
      </c>
      <c r="F5" s="7">
        <v>11.306457792346004</v>
      </c>
      <c r="G5" s="8">
        <v>3443.9128199999973</v>
      </c>
      <c r="H5" s="7">
        <v>9.9857911729465663</v>
      </c>
      <c r="I5" s="8">
        <v>1824.0176600000007</v>
      </c>
      <c r="J5" s="7">
        <v>11.172334366212592</v>
      </c>
      <c r="K5" s="8">
        <v>1604.2700500000003</v>
      </c>
      <c r="L5" s="7">
        <v>9.069871810134293</v>
      </c>
      <c r="M5" s="11">
        <v>8.3539099999999991</v>
      </c>
      <c r="N5" s="12">
        <v>2.8490434729702532</v>
      </c>
      <c r="O5" s="11">
        <v>7.2711800000000002</v>
      </c>
      <c r="P5" s="12">
        <v>4.0214167911979004</v>
      </c>
      <c r="Q5" s="1"/>
    </row>
    <row r="6" spans="1:17" x14ac:dyDescent="0.3">
      <c r="A6" s="6" t="s">
        <v>3</v>
      </c>
      <c r="B6" s="19" t="s">
        <v>48</v>
      </c>
      <c r="C6" s="8">
        <v>7</v>
      </c>
      <c r="D6" s="7">
        <v>0.18120631633445508</v>
      </c>
      <c r="E6" s="8">
        <v>15</v>
      </c>
      <c r="F6" s="7">
        <v>6.3854242050146864E-2</v>
      </c>
      <c r="G6" s="8">
        <v>5.024049999999999</v>
      </c>
      <c r="H6" s="7">
        <v>1.4567475068210997E-2</v>
      </c>
      <c r="I6" s="8">
        <v>0.18256</v>
      </c>
      <c r="J6" s="7">
        <v>1.1182026394940551E-3</v>
      </c>
      <c r="K6" s="11">
        <v>4.8414899999999994</v>
      </c>
      <c r="L6" s="12">
        <v>2.737175930576468E-2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2.5886616619207874E-2</v>
      </c>
      <c r="E7" s="8">
        <v>6</v>
      </c>
      <c r="F7" s="7">
        <v>2.5541696820058746E-2</v>
      </c>
      <c r="G7" s="8">
        <v>14.57483</v>
      </c>
      <c r="H7" s="7">
        <v>4.2260421900342099E-2</v>
      </c>
      <c r="I7" s="8">
        <v>12.516200000000001</v>
      </c>
      <c r="J7" s="12">
        <v>7.6663277149624759E-2</v>
      </c>
      <c r="K7" s="8">
        <v>2.05863</v>
      </c>
      <c r="L7" s="7">
        <v>1.1638632912517913E-2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1000</v>
      </c>
      <c r="D8" s="7">
        <v>25.886616619207871</v>
      </c>
      <c r="E8" s="8">
        <v>5443</v>
      </c>
      <c r="F8" s="12">
        <v>23.170575965263293</v>
      </c>
      <c r="G8" s="8">
        <v>6969.0799600000046</v>
      </c>
      <c r="H8" s="12">
        <v>20.207183162123979</v>
      </c>
      <c r="I8" s="11">
        <v>2908.5167999999994</v>
      </c>
      <c r="J8" s="12">
        <v>17.815026088808079</v>
      </c>
      <c r="K8" s="11">
        <v>3874.5101399999976</v>
      </c>
      <c r="L8" s="12">
        <v>21.904859656804941</v>
      </c>
      <c r="M8" s="11">
        <v>37.890869999999993</v>
      </c>
      <c r="N8" s="12">
        <v>12.922420262926504</v>
      </c>
      <c r="O8" s="11">
        <v>148.16221999999999</v>
      </c>
      <c r="P8" s="12">
        <v>81.942963773301912</v>
      </c>
      <c r="Q8" s="2"/>
    </row>
    <row r="9" spans="1:17" x14ac:dyDescent="0.3">
      <c r="A9" s="6" t="s">
        <v>6</v>
      </c>
      <c r="B9" s="19" t="s">
        <v>50</v>
      </c>
      <c r="C9" s="8">
        <v>289</v>
      </c>
      <c r="D9" s="7">
        <v>7.4812322029510741</v>
      </c>
      <c r="E9" s="8">
        <v>2380</v>
      </c>
      <c r="F9" s="7">
        <v>10.131539738623301</v>
      </c>
      <c r="G9" s="8">
        <v>2099.3970300000001</v>
      </c>
      <c r="H9" s="7">
        <v>6.08730285184288</v>
      </c>
      <c r="I9" s="11">
        <v>953.65886999999987</v>
      </c>
      <c r="J9" s="12">
        <v>5.8412788431798752</v>
      </c>
      <c r="K9" s="8">
        <v>1126.9954000000002</v>
      </c>
      <c r="L9" s="7">
        <v>6.3715605789754797</v>
      </c>
      <c r="M9" s="11">
        <v>17.243760000000002</v>
      </c>
      <c r="N9" s="7">
        <v>5.880865591976157</v>
      </c>
      <c r="O9" s="11">
        <v>1.49899</v>
      </c>
      <c r="P9" s="12">
        <v>0.82903511614865011</v>
      </c>
      <c r="Q9" s="2"/>
    </row>
    <row r="10" spans="1:17" x14ac:dyDescent="0.3">
      <c r="A10" s="6" t="s">
        <v>7</v>
      </c>
      <c r="B10" s="19" t="s">
        <v>51</v>
      </c>
      <c r="C10" s="8">
        <v>283</v>
      </c>
      <c r="D10" s="7">
        <v>7.3259125032358279</v>
      </c>
      <c r="E10" s="8">
        <v>1748</v>
      </c>
      <c r="F10" s="7">
        <v>7.441147673577114</v>
      </c>
      <c r="G10" s="8">
        <v>2708.9916599999979</v>
      </c>
      <c r="H10" s="7">
        <v>7.854851855981031</v>
      </c>
      <c r="I10" s="8">
        <v>868.38459999999998</v>
      </c>
      <c r="J10" s="7">
        <v>5.3189633644609406</v>
      </c>
      <c r="K10" s="8">
        <v>1823.8891100000001</v>
      </c>
      <c r="L10" s="7">
        <v>10.311506110582769</v>
      </c>
      <c r="M10" s="11">
        <v>11.743180000000001</v>
      </c>
      <c r="N10" s="7">
        <v>4.0049306649119778</v>
      </c>
      <c r="O10" s="11">
        <v>4.9747399999999997</v>
      </c>
      <c r="P10" s="12">
        <v>2.7513420060903244</v>
      </c>
      <c r="Q10" s="2"/>
    </row>
    <row r="11" spans="1:17" x14ac:dyDescent="0.3">
      <c r="A11" s="6" t="s">
        <v>8</v>
      </c>
      <c r="B11" s="19" t="s">
        <v>52</v>
      </c>
      <c r="C11" s="8">
        <v>422</v>
      </c>
      <c r="D11" s="7">
        <v>10.924152213305721</v>
      </c>
      <c r="E11" s="8">
        <v>3337</v>
      </c>
      <c r="F11" s="7">
        <v>14.205440381422674</v>
      </c>
      <c r="G11" s="8">
        <v>3831.2892700000002</v>
      </c>
      <c r="H11" s="7">
        <v>11.109007856177652</v>
      </c>
      <c r="I11" s="8">
        <v>1486.5849399999995</v>
      </c>
      <c r="J11" s="7">
        <v>9.1055171107587167</v>
      </c>
      <c r="K11" s="8">
        <v>2324.6626800000008</v>
      </c>
      <c r="L11" s="7">
        <v>13.142670406022502</v>
      </c>
      <c r="M11" s="11">
        <v>1.13734</v>
      </c>
      <c r="N11" s="7">
        <v>0.38788197425492826</v>
      </c>
      <c r="O11" s="11">
        <v>18.90427</v>
      </c>
      <c r="P11" s="12">
        <v>10.455242313261223</v>
      </c>
      <c r="Q11" s="2"/>
    </row>
    <row r="12" spans="1:17" x14ac:dyDescent="0.3">
      <c r="A12" s="6" t="s">
        <v>9</v>
      </c>
      <c r="B12" s="19" t="s">
        <v>53</v>
      </c>
      <c r="C12" s="8">
        <v>45</v>
      </c>
      <c r="D12" s="7">
        <v>1.1648977478643541</v>
      </c>
      <c r="E12" s="8">
        <v>203</v>
      </c>
      <c r="F12" s="7">
        <v>0.86416074241198759</v>
      </c>
      <c r="G12" s="8">
        <v>156.51764000000006</v>
      </c>
      <c r="H12" s="7">
        <v>0.45383043927413652</v>
      </c>
      <c r="I12" s="8">
        <v>32.665519999999987</v>
      </c>
      <c r="J12" s="7">
        <v>0.20008036089201267</v>
      </c>
      <c r="K12" s="8">
        <v>117.11021000000001</v>
      </c>
      <c r="L12" s="7">
        <v>0.66209214113166748</v>
      </c>
      <c r="M12" s="11">
        <v>6.7419099999999998</v>
      </c>
      <c r="N12" s="7">
        <v>2.2992819746505382</v>
      </c>
      <c r="O12" s="9" t="s">
        <v>28</v>
      </c>
      <c r="P12" s="10" t="s">
        <v>28</v>
      </c>
      <c r="Q12" s="2"/>
    </row>
    <row r="13" spans="1:17" x14ac:dyDescent="0.3">
      <c r="A13" s="6" t="s">
        <v>10</v>
      </c>
      <c r="B13" s="19" t="s">
        <v>54</v>
      </c>
      <c r="C13" s="8">
        <v>63</v>
      </c>
      <c r="D13" s="7">
        <v>1.6308568470100957</v>
      </c>
      <c r="E13" s="8">
        <v>377</v>
      </c>
      <c r="F13" s="7">
        <v>1.6048699501936912</v>
      </c>
      <c r="G13" s="8">
        <v>3124.5587599999994</v>
      </c>
      <c r="H13" s="7">
        <v>9.059808687306111</v>
      </c>
      <c r="I13" s="8">
        <v>2840.1592300000002</v>
      </c>
      <c r="J13" s="7">
        <v>17.396327495450283</v>
      </c>
      <c r="K13" s="8">
        <v>284.39953000000003</v>
      </c>
      <c r="L13" s="7">
        <v>1.6078759807068903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32</v>
      </c>
      <c r="D14" s="7">
        <v>0.82837173181465196</v>
      </c>
      <c r="E14" s="8">
        <v>197</v>
      </c>
      <c r="F14" s="7">
        <v>0.83861904559192879</v>
      </c>
      <c r="G14" s="8">
        <v>243.10252999999997</v>
      </c>
      <c r="H14" s="7">
        <v>0.70488750008340206</v>
      </c>
      <c r="I14" s="8">
        <v>126.17686999999999</v>
      </c>
      <c r="J14" s="7">
        <v>0.77284897610154613</v>
      </c>
      <c r="K14" s="8">
        <v>116.92565000000002</v>
      </c>
      <c r="L14" s="7">
        <v>0.66104871609155136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21</v>
      </c>
      <c r="D15" s="7">
        <v>0.54361894900336527</v>
      </c>
      <c r="E15" s="8">
        <v>341</v>
      </c>
      <c r="F15" s="7">
        <v>1.4516197692733388</v>
      </c>
      <c r="G15" s="8">
        <v>379.41841000000005</v>
      </c>
      <c r="H15" s="7">
        <v>1.1001419627780893</v>
      </c>
      <c r="I15" s="8">
        <v>200.2473</v>
      </c>
      <c r="J15" s="7">
        <v>1.2265395454182619</v>
      </c>
      <c r="K15" s="11">
        <v>61.396190000000004</v>
      </c>
      <c r="L15" s="12">
        <v>0.34710837675405642</v>
      </c>
      <c r="M15" s="11">
        <v>117.77491999999999</v>
      </c>
      <c r="N15" s="12">
        <v>40.166325362087179</v>
      </c>
      <c r="O15" s="9" t="s">
        <v>28</v>
      </c>
      <c r="P15" s="10" t="s">
        <v>28</v>
      </c>
      <c r="Q15" s="2"/>
    </row>
    <row r="16" spans="1:17" x14ac:dyDescent="0.3">
      <c r="A16" s="6" t="s">
        <v>13</v>
      </c>
      <c r="B16" s="19" t="s">
        <v>56</v>
      </c>
      <c r="C16" s="8">
        <v>394</v>
      </c>
      <c r="D16" s="7">
        <v>10.199326947967901</v>
      </c>
      <c r="E16" s="8">
        <v>1954</v>
      </c>
      <c r="F16" s="7">
        <v>8.3180792643991328</v>
      </c>
      <c r="G16" s="8">
        <v>4962.5675799999935</v>
      </c>
      <c r="H16" s="7">
        <v>14.38920382877601</v>
      </c>
      <c r="I16" s="8">
        <v>1371.6590200000007</v>
      </c>
      <c r="J16" s="7">
        <v>8.4015815986515676</v>
      </c>
      <c r="K16" s="11">
        <v>3550.76791</v>
      </c>
      <c r="L16" s="12">
        <v>20.074556507016045</v>
      </c>
      <c r="M16" s="11">
        <v>40.140680000000003</v>
      </c>
      <c r="N16" s="12">
        <v>13.689702469213531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235</v>
      </c>
      <c r="D17" s="7">
        <v>6.0833549055138487</v>
      </c>
      <c r="E17" s="8">
        <v>1194</v>
      </c>
      <c r="F17" s="7">
        <v>5.0827976671916897</v>
      </c>
      <c r="G17" s="8">
        <v>952.17193999999984</v>
      </c>
      <c r="H17" s="7">
        <v>2.7608684222091933</v>
      </c>
      <c r="I17" s="8">
        <v>226.49556000000001</v>
      </c>
      <c r="J17" s="7">
        <v>1.3873133929978319</v>
      </c>
      <c r="K17" s="8">
        <v>709.32925999999998</v>
      </c>
      <c r="L17" s="7">
        <v>4.0102509296221154</v>
      </c>
      <c r="M17" s="11">
        <v>16.347080000000002</v>
      </c>
      <c r="N17" s="12">
        <v>5.57505905332025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9" t="s">
        <v>28</v>
      </c>
      <c r="D18" s="10" t="s">
        <v>28</v>
      </c>
      <c r="E18" s="9" t="s">
        <v>28</v>
      </c>
      <c r="F18" s="10" t="s">
        <v>28</v>
      </c>
      <c r="G18" s="9" t="s">
        <v>28</v>
      </c>
      <c r="H18" s="10" t="s">
        <v>28</v>
      </c>
      <c r="I18" s="9" t="s">
        <v>28</v>
      </c>
      <c r="J18" s="10" t="s">
        <v>28</v>
      </c>
      <c r="K18" s="9" t="s">
        <v>28</v>
      </c>
      <c r="L18" s="10" t="s">
        <v>28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84</v>
      </c>
      <c r="D19" s="7">
        <v>2.1744757960134611</v>
      </c>
      <c r="E19" s="8">
        <v>349</v>
      </c>
      <c r="F19" s="7">
        <v>1.4856753650334171</v>
      </c>
      <c r="G19" s="8">
        <v>276.24480000000011</v>
      </c>
      <c r="H19" s="7">
        <v>0.80098510897043929</v>
      </c>
      <c r="I19" s="11">
        <v>84.819009999999977</v>
      </c>
      <c r="J19" s="12">
        <v>0.51952695476157229</v>
      </c>
      <c r="K19" s="8">
        <v>191.42579000000001</v>
      </c>
      <c r="L19" s="7">
        <v>1.0822413448743788</v>
      </c>
      <c r="M19" s="9" t="s">
        <v>28</v>
      </c>
      <c r="N19" s="10" t="s">
        <v>28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38</v>
      </c>
      <c r="D20" s="7">
        <v>0.98369143152989902</v>
      </c>
      <c r="E20" s="8">
        <v>331</v>
      </c>
      <c r="F20" s="7">
        <v>1.4090502745732407</v>
      </c>
      <c r="G20" s="8">
        <v>2494.8561799999984</v>
      </c>
      <c r="H20" s="7">
        <v>7.2339557132039118</v>
      </c>
      <c r="I20" s="11">
        <v>2292.8576199999993</v>
      </c>
      <c r="J20" s="12">
        <v>14.04403726264273</v>
      </c>
      <c r="K20" s="8">
        <v>201.99854999999994</v>
      </c>
      <c r="L20" s="7">
        <v>1.1420153074184747</v>
      </c>
      <c r="M20" s="9" t="s">
        <v>28</v>
      </c>
      <c r="N20" s="10" t="s">
        <v>28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143</v>
      </c>
      <c r="D21" s="7">
        <v>3.701786176546725</v>
      </c>
      <c r="E21" s="8">
        <v>487</v>
      </c>
      <c r="F21" s="7">
        <v>2.0731343918947682</v>
      </c>
      <c r="G21" s="8">
        <v>426.78973999999999</v>
      </c>
      <c r="H21" s="7">
        <v>1.2374974167888964</v>
      </c>
      <c r="I21" s="8">
        <v>111.92948000000004</v>
      </c>
      <c r="J21" s="7">
        <v>0.68558194551488338</v>
      </c>
      <c r="K21" s="8">
        <v>299.53464000000002</v>
      </c>
      <c r="L21" s="7">
        <v>1.6934435617586476</v>
      </c>
      <c r="M21" s="11">
        <v>15.325610000000001</v>
      </c>
      <c r="N21" s="12">
        <v>5.2266937445803991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332</v>
      </c>
      <c r="D22" s="12">
        <v>8.5943567175770141</v>
      </c>
      <c r="E22" s="11">
        <v>1801</v>
      </c>
      <c r="F22" s="12">
        <v>7.6667659954876326</v>
      </c>
      <c r="G22" s="11">
        <v>1501.4525599999988</v>
      </c>
      <c r="H22" s="12">
        <v>4.3535340480093874</v>
      </c>
      <c r="I22" s="11">
        <v>482.37838999999997</v>
      </c>
      <c r="J22" s="12">
        <v>2.9546274590977908</v>
      </c>
      <c r="K22" s="11">
        <v>1003.3645399999999</v>
      </c>
      <c r="L22" s="12">
        <v>5.6726034102764435</v>
      </c>
      <c r="M22" s="11">
        <v>15.709580000000001</v>
      </c>
      <c r="N22" s="12">
        <v>5.3576440687180051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3863</v>
      </c>
      <c r="D23" s="15">
        <f t="shared" ref="D23:P23" si="0">SUM(D4:D22)</f>
        <v>100.00000000000001</v>
      </c>
      <c r="E23" s="13">
        <f>SUM(E4:E22)</f>
        <v>23491</v>
      </c>
      <c r="F23" s="15">
        <f t="shared" si="0"/>
        <v>99.999999999999986</v>
      </c>
      <c r="G23" s="13">
        <f>SUM(G4:G22)</f>
        <v>34488.131789999985</v>
      </c>
      <c r="H23" s="15">
        <f t="shared" si="0"/>
        <v>100.00000000000003</v>
      </c>
      <c r="I23" s="13">
        <f t="shared" si="0"/>
        <v>16326.200059999997</v>
      </c>
      <c r="J23" s="15">
        <f t="shared" si="0"/>
        <v>100</v>
      </c>
      <c r="K23" s="13">
        <f>SUM(K4:K22)</f>
        <v>17687.902139999998</v>
      </c>
      <c r="L23" s="15">
        <f t="shared" si="0"/>
        <v>99.999999999999986</v>
      </c>
      <c r="M23" s="13">
        <f t="shared" si="0"/>
        <v>293.21805999999998</v>
      </c>
      <c r="N23" s="15">
        <f t="shared" si="0"/>
        <v>100</v>
      </c>
      <c r="O23" s="13">
        <f t="shared" si="0"/>
        <v>180.81139999999996</v>
      </c>
      <c r="P23" s="15">
        <f t="shared" si="0"/>
        <v>100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{D2A9C2CB-41F7-4803-9C88-1BD9905B9DAB}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A9C2CB-41F7-4803-9C88-1BD9905B9DA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23468-90DE-4847-9E90-183A47C5D0AA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65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63</v>
      </c>
      <c r="D4" s="7">
        <v>1.6894609814963797</v>
      </c>
      <c r="E4" s="8">
        <v>725</v>
      </c>
      <c r="F4" s="7">
        <v>3.204844841304924</v>
      </c>
      <c r="G4" s="8">
        <v>900.52661999999964</v>
      </c>
      <c r="H4" s="7">
        <v>2.5484069593557437</v>
      </c>
      <c r="I4" s="8">
        <v>484.10722000000004</v>
      </c>
      <c r="J4" s="7">
        <v>2.8564194546490498</v>
      </c>
      <c r="K4" s="8">
        <v>404.88136000000014</v>
      </c>
      <c r="L4" s="7">
        <v>2.2794247981596625</v>
      </c>
      <c r="M4" s="11">
        <v>11.53805</v>
      </c>
      <c r="N4" s="12">
        <v>3.7601209646985558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377</v>
      </c>
      <c r="D5" s="7">
        <v>10.109949048002145</v>
      </c>
      <c r="E5" s="8">
        <v>2569</v>
      </c>
      <c r="F5" s="7">
        <v>11.35620192732738</v>
      </c>
      <c r="G5" s="8">
        <v>3324.0889600000014</v>
      </c>
      <c r="H5" s="7">
        <v>9.4068639960711025</v>
      </c>
      <c r="I5" s="8">
        <v>1758.8032600000001</v>
      </c>
      <c r="J5" s="7">
        <v>10.377618100312924</v>
      </c>
      <c r="K5" s="8">
        <v>1543.0358899999987</v>
      </c>
      <c r="L5" s="7">
        <v>8.6870738433509516</v>
      </c>
      <c r="M5" s="11">
        <v>12.378740000000001</v>
      </c>
      <c r="N5" s="12">
        <v>4.0340923978100802</v>
      </c>
      <c r="O5" s="11">
        <v>9.8710900000000006</v>
      </c>
      <c r="P5" s="12">
        <v>3.0894191691406676</v>
      </c>
      <c r="Q5" s="1"/>
    </row>
    <row r="6" spans="1:17" x14ac:dyDescent="0.3">
      <c r="A6" s="6" t="s">
        <v>3</v>
      </c>
      <c r="B6" s="19" t="s">
        <v>48</v>
      </c>
      <c r="C6" s="8">
        <v>4</v>
      </c>
      <c r="D6" s="7">
        <v>0.10726736390453205</v>
      </c>
      <c r="E6" s="8">
        <v>7</v>
      </c>
      <c r="F6" s="7">
        <v>3.0943329502254445E-2</v>
      </c>
      <c r="G6" s="8">
        <v>4.3011800000000004</v>
      </c>
      <c r="H6" s="7">
        <v>1.2171941175311111E-2</v>
      </c>
      <c r="I6" s="8">
        <v>0.18256</v>
      </c>
      <c r="J6" s="7">
        <v>1.077174464864892E-3</v>
      </c>
      <c r="K6" s="11">
        <v>4.1186199999999999</v>
      </c>
      <c r="L6" s="12">
        <v>2.3187248141520629E-2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2.6816840976133013E-2</v>
      </c>
      <c r="E7" s="8">
        <v>7</v>
      </c>
      <c r="F7" s="7">
        <v>3.0943329502254445E-2</v>
      </c>
      <c r="G7" s="8">
        <v>14.97043</v>
      </c>
      <c r="H7" s="7">
        <v>4.2364930862952191E-2</v>
      </c>
      <c r="I7" s="8">
        <v>12.516200000000001</v>
      </c>
      <c r="J7" s="12">
        <v>7.3850411027289453E-2</v>
      </c>
      <c r="K7" s="8">
        <v>2.4542299999999999</v>
      </c>
      <c r="L7" s="7">
        <v>1.381696782086334E-2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966</v>
      </c>
      <c r="D8" s="7">
        <v>25.905068382944492</v>
      </c>
      <c r="E8" s="8">
        <v>5245</v>
      </c>
      <c r="F8" s="12">
        <v>23.185394748474934</v>
      </c>
      <c r="G8" s="8">
        <v>6877.0022999999992</v>
      </c>
      <c r="H8" s="12">
        <v>19.461279801840238</v>
      </c>
      <c r="I8" s="11">
        <v>3084.3979999999992</v>
      </c>
      <c r="J8" s="12">
        <v>18.199138721956299</v>
      </c>
      <c r="K8" s="11">
        <v>3584.4272099999985</v>
      </c>
      <c r="L8" s="12">
        <v>20.179818279785085</v>
      </c>
      <c r="M8" s="11">
        <v>53.48255000000001</v>
      </c>
      <c r="N8" s="12">
        <v>17.429362630647187</v>
      </c>
      <c r="O8" s="11">
        <v>154.69462000000001</v>
      </c>
      <c r="P8" s="12">
        <v>48.415780262456458</v>
      </c>
      <c r="Q8" s="2"/>
    </row>
    <row r="9" spans="1:17" x14ac:dyDescent="0.3">
      <c r="A9" s="6" t="s">
        <v>6</v>
      </c>
      <c r="B9" s="19" t="s">
        <v>50</v>
      </c>
      <c r="C9" s="8">
        <v>268</v>
      </c>
      <c r="D9" s="7">
        <v>7.1869133816036479</v>
      </c>
      <c r="E9" s="8">
        <v>2034</v>
      </c>
      <c r="F9" s="7">
        <v>8.9912474582265052</v>
      </c>
      <c r="G9" s="8">
        <v>2034.5931800000012</v>
      </c>
      <c r="H9" s="7">
        <v>5.757710326619482</v>
      </c>
      <c r="I9" s="11">
        <v>926.99270999999987</v>
      </c>
      <c r="J9" s="12">
        <v>5.4696147914543483</v>
      </c>
      <c r="K9" s="8">
        <v>1085.2188799999994</v>
      </c>
      <c r="L9" s="7">
        <v>6.1096288218925476</v>
      </c>
      <c r="M9" s="11">
        <v>17.808499999999999</v>
      </c>
      <c r="N9" s="7">
        <v>5.8035902253703373</v>
      </c>
      <c r="O9" s="11">
        <v>4.5731100000000007</v>
      </c>
      <c r="P9" s="12">
        <v>1.4312759479033095</v>
      </c>
      <c r="Q9" s="2"/>
    </row>
    <row r="10" spans="1:17" x14ac:dyDescent="0.3">
      <c r="A10" s="6" t="s">
        <v>7</v>
      </c>
      <c r="B10" s="19" t="s">
        <v>51</v>
      </c>
      <c r="C10" s="8">
        <v>307</v>
      </c>
      <c r="D10" s="7">
        <v>8.2327701796728334</v>
      </c>
      <c r="E10" s="8">
        <v>1873</v>
      </c>
      <c r="F10" s="7">
        <v>8.2795508796746535</v>
      </c>
      <c r="G10" s="8">
        <v>3091.5983400000005</v>
      </c>
      <c r="H10" s="7">
        <v>8.7489370666118322</v>
      </c>
      <c r="I10" s="8">
        <v>1125.29936</v>
      </c>
      <c r="J10" s="7">
        <v>6.6397005692419224</v>
      </c>
      <c r="K10" s="8">
        <v>1822.9409599999997</v>
      </c>
      <c r="L10" s="7">
        <v>10.262899803055836</v>
      </c>
      <c r="M10" s="11">
        <v>11.50933</v>
      </c>
      <c r="N10" s="7">
        <v>3.7507614391196111</v>
      </c>
      <c r="O10" s="11">
        <v>131.84870000000001</v>
      </c>
      <c r="P10" s="12">
        <v>41.265544251574767</v>
      </c>
      <c r="Q10" s="2"/>
    </row>
    <row r="11" spans="1:17" x14ac:dyDescent="0.3">
      <c r="A11" s="6" t="s">
        <v>8</v>
      </c>
      <c r="B11" s="19" t="s">
        <v>52</v>
      </c>
      <c r="C11" s="8">
        <v>395</v>
      </c>
      <c r="D11" s="7">
        <v>10.59265218557254</v>
      </c>
      <c r="E11" s="8">
        <v>3225</v>
      </c>
      <c r="F11" s="7">
        <v>14.256033949252938</v>
      </c>
      <c r="G11" s="8">
        <v>3783.1492600000001</v>
      </c>
      <c r="H11" s="7">
        <v>10.705962142979777</v>
      </c>
      <c r="I11" s="8">
        <v>1566.7905399999997</v>
      </c>
      <c r="J11" s="7">
        <v>9.2446689388687258</v>
      </c>
      <c r="K11" s="8">
        <v>2197.3215100000007</v>
      </c>
      <c r="L11" s="7">
        <v>12.37060935436404</v>
      </c>
      <c r="M11" s="11">
        <v>1.0416400000000001</v>
      </c>
      <c r="N11" s="7">
        <v>0.33945878217450987</v>
      </c>
      <c r="O11" s="11">
        <v>17.99559</v>
      </c>
      <c r="P11" s="12">
        <v>5.6321967184977648</v>
      </c>
      <c r="Q11" s="2"/>
    </row>
    <row r="12" spans="1:17" x14ac:dyDescent="0.3">
      <c r="A12" s="6" t="s">
        <v>9</v>
      </c>
      <c r="B12" s="19" t="s">
        <v>53</v>
      </c>
      <c r="C12" s="8">
        <v>50</v>
      </c>
      <c r="D12" s="7">
        <v>1.3408420488066506</v>
      </c>
      <c r="E12" s="8">
        <v>223</v>
      </c>
      <c r="F12" s="7">
        <v>0.98576606842896286</v>
      </c>
      <c r="G12" s="8">
        <v>167.13393999999991</v>
      </c>
      <c r="H12" s="7">
        <v>0.47297357610655116</v>
      </c>
      <c r="I12" s="8">
        <v>37.227419999999995</v>
      </c>
      <c r="J12" s="7">
        <v>0.21965614711218542</v>
      </c>
      <c r="K12" s="8">
        <v>124.69462</v>
      </c>
      <c r="L12" s="7">
        <v>0.70201307618877706</v>
      </c>
      <c r="M12" s="11">
        <v>5.2119</v>
      </c>
      <c r="N12" s="7">
        <v>1.6984996993350179</v>
      </c>
      <c r="O12" s="9" t="s">
        <v>28</v>
      </c>
      <c r="P12" s="10" t="s">
        <v>28</v>
      </c>
      <c r="Q12" s="2"/>
    </row>
    <row r="13" spans="1:17" x14ac:dyDescent="0.3">
      <c r="A13" s="6" t="s">
        <v>10</v>
      </c>
      <c r="B13" s="19" t="s">
        <v>54</v>
      </c>
      <c r="C13" s="8">
        <v>59</v>
      </c>
      <c r="D13" s="7">
        <v>1.5821936175918476</v>
      </c>
      <c r="E13" s="8">
        <v>319</v>
      </c>
      <c r="F13" s="7">
        <v>1.4101317301741667</v>
      </c>
      <c r="G13" s="8">
        <v>3118.7856399999996</v>
      </c>
      <c r="H13" s="7">
        <v>8.8258746084760471</v>
      </c>
      <c r="I13" s="8">
        <v>2862.2031799999995</v>
      </c>
      <c r="J13" s="7">
        <v>16.888103520766276</v>
      </c>
      <c r="K13" s="8">
        <v>256.58245999999991</v>
      </c>
      <c r="L13" s="7">
        <v>1.4445229637067245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30</v>
      </c>
      <c r="D14" s="7">
        <v>0.80450522928399038</v>
      </c>
      <c r="E14" s="8">
        <v>192</v>
      </c>
      <c r="F14" s="7">
        <v>0.84873132349040747</v>
      </c>
      <c r="G14" s="8">
        <v>237.86842999999999</v>
      </c>
      <c r="H14" s="7">
        <v>0.67314563385480453</v>
      </c>
      <c r="I14" s="8">
        <v>125.61724</v>
      </c>
      <c r="J14" s="7">
        <v>0.74119020198731744</v>
      </c>
      <c r="K14" s="8">
        <v>112.25119000000002</v>
      </c>
      <c r="L14" s="7">
        <v>0.63195832504843352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22</v>
      </c>
      <c r="D15" s="7">
        <v>0.58997050147492625</v>
      </c>
      <c r="E15" s="8">
        <v>355</v>
      </c>
      <c r="F15" s="7">
        <v>1.5692688533286183</v>
      </c>
      <c r="G15" s="8">
        <v>386.06890000000004</v>
      </c>
      <c r="H15" s="7">
        <v>1.0925392428164058</v>
      </c>
      <c r="I15" s="8">
        <v>204.52264999999997</v>
      </c>
      <c r="J15" s="7">
        <v>1.2067625770513779</v>
      </c>
      <c r="K15" s="11">
        <v>64.008939999999996</v>
      </c>
      <c r="L15" s="12">
        <v>0.36036128000536716</v>
      </c>
      <c r="M15" s="11">
        <v>117.53730999999999</v>
      </c>
      <c r="N15" s="12">
        <v>38.304089812860333</v>
      </c>
      <c r="O15" s="9" t="s">
        <v>28</v>
      </c>
      <c r="P15" s="10" t="s">
        <v>28</v>
      </c>
      <c r="Q15" s="2"/>
    </row>
    <row r="16" spans="1:17" x14ac:dyDescent="0.3">
      <c r="A16" s="6" t="s">
        <v>13</v>
      </c>
      <c r="B16" s="19" t="s">
        <v>56</v>
      </c>
      <c r="C16" s="8">
        <v>380</v>
      </c>
      <c r="D16" s="7">
        <v>10.190399570930545</v>
      </c>
      <c r="E16" s="8">
        <v>1950</v>
      </c>
      <c r="F16" s="7">
        <v>8.6199275041994525</v>
      </c>
      <c r="G16" s="8">
        <v>5941.8148699999947</v>
      </c>
      <c r="H16" s="7">
        <v>16.814785959255079</v>
      </c>
      <c r="I16" s="8">
        <v>1580.5224700000003</v>
      </c>
      <c r="J16" s="7">
        <v>9.325692626145857</v>
      </c>
      <c r="K16" s="11">
        <v>4321.8237000000017</v>
      </c>
      <c r="L16" s="12">
        <v>24.331256235293584</v>
      </c>
      <c r="M16" s="11">
        <v>39.468710000000002</v>
      </c>
      <c r="N16" s="12">
        <v>12.862409499058119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221</v>
      </c>
      <c r="D17" s="7">
        <v>5.9265218557253956</v>
      </c>
      <c r="E17" s="8">
        <v>1064</v>
      </c>
      <c r="F17" s="7">
        <v>4.7033860843426751</v>
      </c>
      <c r="G17" s="8">
        <v>886.10890000000018</v>
      </c>
      <c r="H17" s="7">
        <v>2.5076061466201458</v>
      </c>
      <c r="I17" s="8">
        <v>234.41230000000007</v>
      </c>
      <c r="J17" s="7">
        <v>1.3831230489167867</v>
      </c>
      <c r="K17" s="8">
        <v>636.6529700000001</v>
      </c>
      <c r="L17" s="7">
        <v>3.5842661851363053</v>
      </c>
      <c r="M17" s="11">
        <v>14.51394</v>
      </c>
      <c r="N17" s="12">
        <v>4.7299301072864957</v>
      </c>
      <c r="O17" s="11">
        <v>0.52970000000000006</v>
      </c>
      <c r="P17" s="12">
        <v>0.16578365042703611</v>
      </c>
      <c r="Q17" s="2"/>
    </row>
    <row r="18" spans="1:17" x14ac:dyDescent="0.3">
      <c r="A18" s="6" t="s">
        <v>14</v>
      </c>
      <c r="B18" s="19" t="s">
        <v>57</v>
      </c>
      <c r="C18" s="11">
        <v>1</v>
      </c>
      <c r="D18" s="12">
        <v>2.6816840976133013E-2</v>
      </c>
      <c r="E18" s="11">
        <v>1</v>
      </c>
      <c r="F18" s="12">
        <v>4.4204756431792062E-3</v>
      </c>
      <c r="G18" s="11">
        <v>0.56186000000000003</v>
      </c>
      <c r="H18" s="12">
        <v>1.5900117801999221E-3</v>
      </c>
      <c r="I18" s="9" t="s">
        <v>28</v>
      </c>
      <c r="J18" s="10" t="s">
        <v>28</v>
      </c>
      <c r="K18" s="11">
        <v>0.56186000000000003</v>
      </c>
      <c r="L18" s="12">
        <v>3.1631923413169417E-3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80</v>
      </c>
      <c r="D19" s="7">
        <v>2.1453472780906409</v>
      </c>
      <c r="E19" s="8">
        <v>338</v>
      </c>
      <c r="F19" s="7">
        <v>1.4941207673945716</v>
      </c>
      <c r="G19" s="8">
        <v>273.50678000000011</v>
      </c>
      <c r="H19" s="7">
        <v>0.77399886477867896</v>
      </c>
      <c r="I19" s="11">
        <v>82.798139999999975</v>
      </c>
      <c r="J19" s="12">
        <v>0.48854098458757872</v>
      </c>
      <c r="K19" s="8">
        <v>190.70864</v>
      </c>
      <c r="L19" s="7">
        <v>1.0736626730341539</v>
      </c>
      <c r="M19" s="9" t="s">
        <v>28</v>
      </c>
      <c r="N19" s="10" t="s">
        <v>28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36</v>
      </c>
      <c r="D20" s="7">
        <v>0.96540627514078836</v>
      </c>
      <c r="E20" s="8">
        <v>319</v>
      </c>
      <c r="F20" s="7">
        <v>1.4101317301741667</v>
      </c>
      <c r="G20" s="8">
        <v>2492.7048300000001</v>
      </c>
      <c r="H20" s="7">
        <v>7.0541238818589047</v>
      </c>
      <c r="I20" s="11">
        <v>2290.90371</v>
      </c>
      <c r="J20" s="12">
        <v>13.517216136482501</v>
      </c>
      <c r="K20" s="8">
        <v>201.80112999999997</v>
      </c>
      <c r="L20" s="7">
        <v>1.1361118230254945</v>
      </c>
      <c r="M20" s="9" t="s">
        <v>28</v>
      </c>
      <c r="N20" s="10" t="s">
        <v>28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134</v>
      </c>
      <c r="D21" s="7">
        <v>3.5934566908018239</v>
      </c>
      <c r="E21" s="8">
        <v>491</v>
      </c>
      <c r="F21" s="7">
        <v>2.17045354080099</v>
      </c>
      <c r="G21" s="8">
        <v>325.17277999999976</v>
      </c>
      <c r="H21" s="7">
        <v>0.92020886128280566</v>
      </c>
      <c r="I21" s="8">
        <v>79.924330000000012</v>
      </c>
      <c r="J21" s="7">
        <v>0.47158439634878963</v>
      </c>
      <c r="K21" s="8">
        <v>231.17825000000005</v>
      </c>
      <c r="L21" s="7">
        <v>1.3015008540900819</v>
      </c>
      <c r="M21" s="11">
        <v>14.070200000000002</v>
      </c>
      <c r="N21" s="12">
        <v>4.5853202228714229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335</v>
      </c>
      <c r="D22" s="12">
        <v>8.9836417270045583</v>
      </c>
      <c r="E22" s="11">
        <v>1685</v>
      </c>
      <c r="F22" s="12">
        <v>7.4485014587569616</v>
      </c>
      <c r="G22" s="11">
        <v>1476.8879099999997</v>
      </c>
      <c r="H22" s="12">
        <v>4.1794560476539377</v>
      </c>
      <c r="I22" s="11">
        <v>490.82249999999988</v>
      </c>
      <c r="J22" s="12">
        <v>2.8960421986259215</v>
      </c>
      <c r="K22" s="11">
        <v>977.77310000000011</v>
      </c>
      <c r="L22" s="12">
        <v>5.5047242755592567</v>
      </c>
      <c r="M22" s="11">
        <v>8.2922900000000013</v>
      </c>
      <c r="N22" s="12">
        <v>2.7023642187683525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3729</v>
      </c>
      <c r="D23" s="15">
        <f t="shared" ref="D23:M23" si="0">SUM(D4:D22)</f>
        <v>100</v>
      </c>
      <c r="E23" s="13">
        <f>SUM(E4:E22)</f>
        <v>22622</v>
      </c>
      <c r="F23" s="15">
        <f t="shared" si="0"/>
        <v>100.00000000000001</v>
      </c>
      <c r="G23" s="13">
        <f>SUM(G4:G22)</f>
        <v>35336.845109999995</v>
      </c>
      <c r="H23" s="15">
        <f t="shared" si="0"/>
        <v>99.999999999999972</v>
      </c>
      <c r="I23" s="13">
        <f t="shared" si="0"/>
        <v>16948.043789999996</v>
      </c>
      <c r="J23" s="15">
        <f t="shared" si="0"/>
        <v>100.00000000000001</v>
      </c>
      <c r="K23" s="13">
        <f>SUM(K4:K22)</f>
        <v>17762.435519999999</v>
      </c>
      <c r="L23" s="15">
        <f t="shared" si="0"/>
        <v>100</v>
      </c>
      <c r="M23" s="13">
        <f t="shared" si="0"/>
        <v>306.85315999999995</v>
      </c>
      <c r="N23" s="15">
        <f>SUM(N4:N22)</f>
        <v>100.00000000000001</v>
      </c>
      <c r="O23" s="13">
        <f>SUM(O4:O22)</f>
        <v>319.51281</v>
      </c>
      <c r="P23" s="15">
        <f>SUM(P4:P22)</f>
        <v>100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{3CB53636-66EC-4D2B-9E24-AFFE30BBDD38}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CB53636-66EC-4D2B-9E24-AFFE30BBDD3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CFB74-E044-4AA9-AF38-C0714E73B62F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63</v>
      </c>
      <c r="D4" s="7">
        <v>1.7627308337996643</v>
      </c>
      <c r="E4" s="8">
        <v>747</v>
      </c>
      <c r="F4" s="7">
        <v>3.2710075754258439</v>
      </c>
      <c r="G4" s="8">
        <v>913.98556999999983</v>
      </c>
      <c r="H4" s="7">
        <v>2.4470606855675712</v>
      </c>
      <c r="I4" s="8">
        <v>489.24230000000006</v>
      </c>
      <c r="J4" s="7">
        <v>2.6111035007357555</v>
      </c>
      <c r="K4" s="8">
        <v>412.76233000000002</v>
      </c>
      <c r="L4" s="7">
        <v>2.2835918850403578</v>
      </c>
      <c r="M4" s="11">
        <v>11.980919999999999</v>
      </c>
      <c r="N4" s="12">
        <v>4.0767825834710729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374</v>
      </c>
      <c r="D5" s="7">
        <v>10.46446558477896</v>
      </c>
      <c r="E5" s="8">
        <v>2579</v>
      </c>
      <c r="F5" s="7">
        <v>11.293077024127513</v>
      </c>
      <c r="G5" s="8">
        <v>3176.5945999999976</v>
      </c>
      <c r="H5" s="7">
        <v>8.5048604866335467</v>
      </c>
      <c r="I5" s="8">
        <v>1654.5990799999988</v>
      </c>
      <c r="J5" s="7">
        <v>8.8306539522485217</v>
      </c>
      <c r="K5" s="8">
        <v>1510.6551299999994</v>
      </c>
      <c r="L5" s="7">
        <v>8.3576420260118827</v>
      </c>
      <c r="M5" s="11">
        <v>11.340389999999999</v>
      </c>
      <c r="N5" s="12">
        <v>3.8588275726546479</v>
      </c>
      <c r="O5" s="9" t="s">
        <v>28</v>
      </c>
      <c r="P5" s="10" t="s">
        <v>28</v>
      </c>
      <c r="Q5" s="1"/>
    </row>
    <row r="6" spans="1:17" x14ac:dyDescent="0.3">
      <c r="A6" s="6" t="s">
        <v>3</v>
      </c>
      <c r="B6" s="19" t="s">
        <v>48</v>
      </c>
      <c r="C6" s="8">
        <v>5</v>
      </c>
      <c r="D6" s="7">
        <v>0.13989927252378287</v>
      </c>
      <c r="E6" s="8">
        <v>8</v>
      </c>
      <c r="F6" s="7">
        <v>3.5030870955029124E-2</v>
      </c>
      <c r="G6" s="8">
        <v>5.1599799999999991</v>
      </c>
      <c r="H6" s="7">
        <v>1.3815080468190492E-2</v>
      </c>
      <c r="I6" s="8">
        <v>0.38757999999999998</v>
      </c>
      <c r="J6" s="7">
        <v>2.0685282012924146E-3</v>
      </c>
      <c r="K6" s="11">
        <v>4.7723999999999993</v>
      </c>
      <c r="L6" s="12">
        <v>2.6403121409278318E-2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2.7979854504756579E-2</v>
      </c>
      <c r="E7" s="8">
        <v>7</v>
      </c>
      <c r="F7" s="7">
        <v>3.0652012085650479E-2</v>
      </c>
      <c r="G7" s="8">
        <v>15.187200000000001</v>
      </c>
      <c r="H7" s="7">
        <v>4.0661473510847465E-2</v>
      </c>
      <c r="I7" s="8">
        <v>12.47143</v>
      </c>
      <c r="J7" s="12">
        <v>6.6560464073079778E-2</v>
      </c>
      <c r="K7" s="8">
        <v>2.7157800000000001</v>
      </c>
      <c r="L7" s="7">
        <v>1.5024949514057891E-2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954</v>
      </c>
      <c r="D8" s="7">
        <v>26.692781197537773</v>
      </c>
      <c r="E8" s="8">
        <v>5424</v>
      </c>
      <c r="F8" s="12">
        <v>23.750930507509743</v>
      </c>
      <c r="G8" s="8">
        <v>7430.9190499999977</v>
      </c>
      <c r="H8" s="12">
        <v>19.895182661242803</v>
      </c>
      <c r="I8" s="11">
        <v>3414.9598099999976</v>
      </c>
      <c r="J8" s="12">
        <v>18.225761580229069</v>
      </c>
      <c r="K8" s="11">
        <v>3809.6322200000009</v>
      </c>
      <c r="L8" s="12">
        <v>21.076645299924259</v>
      </c>
      <c r="M8" s="11">
        <v>46.216779999999993</v>
      </c>
      <c r="N8" s="12">
        <v>15.726318493747909</v>
      </c>
      <c r="O8" s="11">
        <v>160.11031</v>
      </c>
      <c r="P8" s="12">
        <v>65.529703344320822</v>
      </c>
      <c r="Q8" s="2"/>
    </row>
    <row r="9" spans="1:17" x14ac:dyDescent="0.3">
      <c r="A9" s="6" t="s">
        <v>6</v>
      </c>
      <c r="B9" s="19" t="s">
        <v>50</v>
      </c>
      <c r="C9" s="8">
        <v>258</v>
      </c>
      <c r="D9" s="7">
        <v>7.2188024622271962</v>
      </c>
      <c r="E9" s="8">
        <v>2064</v>
      </c>
      <c r="F9" s="7">
        <v>9.0379647063975117</v>
      </c>
      <c r="G9" s="8">
        <v>1991.7232799999995</v>
      </c>
      <c r="H9" s="7">
        <v>5.332543417526483</v>
      </c>
      <c r="I9" s="11">
        <v>890.03541999999959</v>
      </c>
      <c r="J9" s="12">
        <v>4.7501505919271851</v>
      </c>
      <c r="K9" s="8">
        <v>1082.9134899999999</v>
      </c>
      <c r="L9" s="7">
        <v>5.9911776783621038</v>
      </c>
      <c r="M9" s="11">
        <v>18.40334</v>
      </c>
      <c r="N9" s="7">
        <v>6.2621581639554016</v>
      </c>
      <c r="O9" s="11">
        <v>0.37098999999999999</v>
      </c>
      <c r="P9" s="12">
        <v>0.15183822105965306</v>
      </c>
      <c r="Q9" s="2"/>
    </row>
    <row r="10" spans="1:17" x14ac:dyDescent="0.3">
      <c r="A10" s="6" t="s">
        <v>7</v>
      </c>
      <c r="B10" s="19" t="s">
        <v>51</v>
      </c>
      <c r="C10" s="8">
        <v>281</v>
      </c>
      <c r="D10" s="7">
        <v>7.8623391158365976</v>
      </c>
      <c r="E10" s="8">
        <v>1882</v>
      </c>
      <c r="F10" s="7">
        <v>8.2410123921706013</v>
      </c>
      <c r="G10" s="8">
        <v>4338.2693000000045</v>
      </c>
      <c r="H10" s="7">
        <v>11.615072049151452</v>
      </c>
      <c r="I10" s="8">
        <v>2357.5826700000002</v>
      </c>
      <c r="J10" s="7">
        <v>12.582502295715129</v>
      </c>
      <c r="K10" s="8">
        <v>1903.4541300000001</v>
      </c>
      <c r="L10" s="7">
        <v>10.530787547435724</v>
      </c>
      <c r="M10" s="11">
        <v>11.397040000000001</v>
      </c>
      <c r="N10" s="7">
        <v>3.878104033339941</v>
      </c>
      <c r="O10" s="11">
        <v>65.835440000000006</v>
      </c>
      <c r="P10" s="12">
        <v>26.945028416613724</v>
      </c>
      <c r="Q10" s="2"/>
    </row>
    <row r="11" spans="1:17" x14ac:dyDescent="0.3">
      <c r="A11" s="6" t="s">
        <v>8</v>
      </c>
      <c r="B11" s="19" t="s">
        <v>52</v>
      </c>
      <c r="C11" s="8">
        <v>375</v>
      </c>
      <c r="D11" s="7">
        <v>10.492445439283715</v>
      </c>
      <c r="E11" s="8">
        <v>3106</v>
      </c>
      <c r="F11" s="7">
        <v>13.600735648290055</v>
      </c>
      <c r="G11" s="8">
        <v>3700.2659399999961</v>
      </c>
      <c r="H11" s="7">
        <v>9.9069127622208786</v>
      </c>
      <c r="I11" s="8">
        <v>1589.5829699999997</v>
      </c>
      <c r="J11" s="7">
        <v>8.4836606680921474</v>
      </c>
      <c r="K11" s="8">
        <v>2092.3018899999997</v>
      </c>
      <c r="L11" s="7">
        <v>11.575580593942773</v>
      </c>
      <c r="M11" s="11">
        <v>1.21092</v>
      </c>
      <c r="N11" s="7">
        <v>0.41204327931217238</v>
      </c>
      <c r="O11" s="11">
        <v>17.170159999999999</v>
      </c>
      <c r="P11" s="12">
        <v>7.0273768826912111</v>
      </c>
      <c r="Q11" s="2"/>
    </row>
    <row r="12" spans="1:17" x14ac:dyDescent="0.3">
      <c r="A12" s="6" t="s">
        <v>9</v>
      </c>
      <c r="B12" s="19" t="s">
        <v>53</v>
      </c>
      <c r="C12" s="8">
        <v>41</v>
      </c>
      <c r="D12" s="7">
        <v>1.1471740346950194</v>
      </c>
      <c r="E12" s="8">
        <v>215</v>
      </c>
      <c r="F12" s="7">
        <v>0.94145465691640762</v>
      </c>
      <c r="G12" s="8">
        <v>231.94802000000001</v>
      </c>
      <c r="H12" s="7">
        <v>0.62100639164056037</v>
      </c>
      <c r="I12" s="8">
        <v>69.767579999999995</v>
      </c>
      <c r="J12" s="7">
        <v>0.37235204800537869</v>
      </c>
      <c r="K12" s="8">
        <v>161.33256999999998</v>
      </c>
      <c r="L12" s="7">
        <v>0.89256630479022991</v>
      </c>
      <c r="M12" s="11">
        <v>0.12787999999999999</v>
      </c>
      <c r="N12" s="7">
        <v>4.3514100484293432E-2</v>
      </c>
      <c r="O12" s="11">
        <v>0.72</v>
      </c>
      <c r="P12" s="12">
        <v>0.29468050126135525</v>
      </c>
      <c r="Q12" s="2"/>
    </row>
    <row r="13" spans="1:17" x14ac:dyDescent="0.3">
      <c r="A13" s="6" t="s">
        <v>10</v>
      </c>
      <c r="B13" s="19" t="s">
        <v>54</v>
      </c>
      <c r="C13" s="8">
        <v>64</v>
      </c>
      <c r="D13" s="7">
        <v>1.790710688304421</v>
      </c>
      <c r="E13" s="8">
        <v>327</v>
      </c>
      <c r="F13" s="7">
        <v>1.4318868502868152</v>
      </c>
      <c r="G13" s="8">
        <v>3155.4272299999984</v>
      </c>
      <c r="H13" s="7">
        <v>8.4481879956839787</v>
      </c>
      <c r="I13" s="8">
        <v>2898.7740599999997</v>
      </c>
      <c r="J13" s="7">
        <v>15.470859931588087</v>
      </c>
      <c r="K13" s="8">
        <v>256.65316999999999</v>
      </c>
      <c r="L13" s="7">
        <v>1.4199238973233905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28</v>
      </c>
      <c r="D14" s="7">
        <v>0.78343592613318402</v>
      </c>
      <c r="E14" s="8">
        <v>186</v>
      </c>
      <c r="F14" s="7">
        <v>0.81446774970442704</v>
      </c>
      <c r="G14" s="8">
        <v>242.80561999999998</v>
      </c>
      <c r="H14" s="7">
        <v>0.65007600386607767</v>
      </c>
      <c r="I14" s="8">
        <v>126.29552</v>
      </c>
      <c r="J14" s="7">
        <v>0.67404366793149861</v>
      </c>
      <c r="K14" s="8">
        <v>116.51010000000001</v>
      </c>
      <c r="L14" s="7">
        <v>0.64458769501868207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24</v>
      </c>
      <c r="D15" s="7">
        <v>0.67151650811415786</v>
      </c>
      <c r="E15" s="8">
        <v>369</v>
      </c>
      <c r="F15" s="7">
        <v>1.6157989228007179</v>
      </c>
      <c r="G15" s="8">
        <v>382.78697999999997</v>
      </c>
      <c r="H15" s="7">
        <v>1.024855315500375</v>
      </c>
      <c r="I15" s="8">
        <v>202.45837000000003</v>
      </c>
      <c r="J15" s="7">
        <v>1.0805274986652931</v>
      </c>
      <c r="K15" s="11">
        <v>62.910109999999996</v>
      </c>
      <c r="L15" s="12">
        <v>0.34804778983342849</v>
      </c>
      <c r="M15" s="11">
        <v>117.41849999999999</v>
      </c>
      <c r="N15" s="12">
        <v>39.954335374687275</v>
      </c>
      <c r="O15" s="9" t="s">
        <v>28</v>
      </c>
      <c r="P15" s="10" t="s">
        <v>28</v>
      </c>
      <c r="Q15" s="2"/>
    </row>
    <row r="16" spans="1:17" x14ac:dyDescent="0.3">
      <c r="A16" s="6" t="s">
        <v>13</v>
      </c>
      <c r="B16" s="19" t="s">
        <v>56</v>
      </c>
      <c r="C16" s="8">
        <v>365</v>
      </c>
      <c r="D16" s="7">
        <v>10.212646894236151</v>
      </c>
      <c r="E16" s="8">
        <v>1940</v>
      </c>
      <c r="F16" s="7">
        <v>8.4949862065945609</v>
      </c>
      <c r="G16" s="8">
        <v>6198.5893699999951</v>
      </c>
      <c r="H16" s="7">
        <v>16.595802878270877</v>
      </c>
      <c r="I16" s="8">
        <v>1786.4431100000002</v>
      </c>
      <c r="J16" s="7">
        <v>9.5343102147673466</v>
      </c>
      <c r="K16" s="11">
        <v>4372.061279999999</v>
      </c>
      <c r="L16" s="12">
        <v>24.188262673842249</v>
      </c>
      <c r="M16" s="11">
        <v>40.084990000000005</v>
      </c>
      <c r="N16" s="12">
        <v>13.639836430809336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221</v>
      </c>
      <c r="D17" s="7">
        <v>6.1835478455512032</v>
      </c>
      <c r="E17" s="8">
        <v>1091</v>
      </c>
      <c r="F17" s="7">
        <v>4.7773350264920955</v>
      </c>
      <c r="G17" s="8">
        <v>934.5148200000001</v>
      </c>
      <c r="H17" s="7">
        <v>2.5020247049439259</v>
      </c>
      <c r="I17" s="8">
        <v>266.01188999999994</v>
      </c>
      <c r="J17" s="7">
        <v>1.4197148881368895</v>
      </c>
      <c r="K17" s="8">
        <v>654.79825999999935</v>
      </c>
      <c r="L17" s="7">
        <v>3.6226464582524884</v>
      </c>
      <c r="M17" s="11">
        <v>13.579190000000001</v>
      </c>
      <c r="N17" s="12">
        <v>4.6206305767540865</v>
      </c>
      <c r="O17" s="11">
        <v>0.12551999999999999</v>
      </c>
      <c r="P17" s="12">
        <v>5.1372634053229609E-2</v>
      </c>
      <c r="Q17" s="2"/>
    </row>
    <row r="18" spans="1:17" x14ac:dyDescent="0.3">
      <c r="A18" s="6" t="s">
        <v>14</v>
      </c>
      <c r="B18" s="19" t="s">
        <v>57</v>
      </c>
      <c r="C18" s="11">
        <v>1</v>
      </c>
      <c r="D18" s="12">
        <v>2.7979854504756579E-2</v>
      </c>
      <c r="E18" s="11">
        <v>1</v>
      </c>
      <c r="F18" s="12">
        <v>4.3788588693786405E-3</v>
      </c>
      <c r="G18" s="11">
        <v>0.72023000000000004</v>
      </c>
      <c r="H18" s="12">
        <v>1.9283089092602763E-3</v>
      </c>
      <c r="I18" s="9" t="s">
        <v>28</v>
      </c>
      <c r="J18" s="10" t="s">
        <v>28</v>
      </c>
      <c r="K18" s="11">
        <v>0.72023000000000004</v>
      </c>
      <c r="L18" s="12">
        <v>3.984645070112423E-3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79</v>
      </c>
      <c r="D19" s="7">
        <v>2.2104085058757694</v>
      </c>
      <c r="E19" s="8">
        <v>357</v>
      </c>
      <c r="F19" s="7">
        <v>1.5632526163681746</v>
      </c>
      <c r="G19" s="8">
        <v>287.16790000000009</v>
      </c>
      <c r="H19" s="7">
        <v>0.76884942313367155</v>
      </c>
      <c r="I19" s="11">
        <v>90.620449999999977</v>
      </c>
      <c r="J19" s="12">
        <v>0.48364455451470456</v>
      </c>
      <c r="K19" s="8">
        <v>196.54745000000011</v>
      </c>
      <c r="L19" s="7">
        <v>1.0873912884573933</v>
      </c>
      <c r="M19" s="9" t="s">
        <v>28</v>
      </c>
      <c r="N19" s="10" t="s">
        <v>28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26</v>
      </c>
      <c r="D20" s="7">
        <v>0.72747621712367094</v>
      </c>
      <c r="E20" s="8">
        <v>312</v>
      </c>
      <c r="F20" s="7">
        <v>1.3662039672461357</v>
      </c>
      <c r="G20" s="8">
        <v>2491.3431399999995</v>
      </c>
      <c r="H20" s="7">
        <v>6.6702014257757529</v>
      </c>
      <c r="I20" s="11">
        <v>2297.8609000000001</v>
      </c>
      <c r="J20" s="12">
        <v>12.263765091844704</v>
      </c>
      <c r="K20" s="8">
        <v>193.48224999999994</v>
      </c>
      <c r="L20" s="7">
        <v>1.0704331860888312</v>
      </c>
      <c r="M20" s="9" t="s">
        <v>28</v>
      </c>
      <c r="N20" s="10" t="s">
        <v>28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114</v>
      </c>
      <c r="D21" s="7">
        <v>3.18970341354225</v>
      </c>
      <c r="E21" s="8">
        <v>501</v>
      </c>
      <c r="F21" s="7">
        <v>2.1938082935586989</v>
      </c>
      <c r="G21" s="8">
        <v>340.50247999999993</v>
      </c>
      <c r="H21" s="7">
        <v>0.91164484374327492</v>
      </c>
      <c r="I21" s="8">
        <v>81.615800000000007</v>
      </c>
      <c r="J21" s="7">
        <v>0.43558641821312122</v>
      </c>
      <c r="K21" s="8">
        <v>244.74792000000002</v>
      </c>
      <c r="L21" s="7">
        <v>1.3540585546954025</v>
      </c>
      <c r="M21" s="11">
        <v>14.13876</v>
      </c>
      <c r="N21" s="12">
        <v>4.8110370922998795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300</v>
      </c>
      <c r="D22" s="12">
        <v>8.3939563514269739</v>
      </c>
      <c r="E22" s="11">
        <v>1721</v>
      </c>
      <c r="F22" s="12">
        <v>7.5360161142006383</v>
      </c>
      <c r="G22" s="11">
        <v>1512.4327199999998</v>
      </c>
      <c r="H22" s="12">
        <v>4.0493140922104782</v>
      </c>
      <c r="I22" s="11">
        <v>508.28482000000025</v>
      </c>
      <c r="J22" s="12">
        <v>2.7127341051107887</v>
      </c>
      <c r="K22" s="11">
        <v>996.1649000000001</v>
      </c>
      <c r="L22" s="12">
        <v>5.5112444049873446</v>
      </c>
      <c r="M22" s="11">
        <v>7.9830399999999999</v>
      </c>
      <c r="N22" s="12">
        <v>2.7164122984839993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3574</v>
      </c>
      <c r="D23" s="15">
        <f t="shared" ref="D23:M23" si="0">SUM(D4:D22)</f>
        <v>99.999999999999986</v>
      </c>
      <c r="E23" s="13">
        <f>SUM(E4:E22)</f>
        <v>22837</v>
      </c>
      <c r="F23" s="15">
        <f t="shared" si="0"/>
        <v>100</v>
      </c>
      <c r="G23" s="13">
        <f>SUM(G4:G22)</f>
        <v>37350.343429999986</v>
      </c>
      <c r="H23" s="15">
        <f t="shared" si="0"/>
        <v>100</v>
      </c>
      <c r="I23" s="13">
        <f t="shared" si="0"/>
        <v>18736.993759999998</v>
      </c>
      <c r="J23" s="15">
        <f t="shared" si="0"/>
        <v>100</v>
      </c>
      <c r="K23" s="13">
        <f>SUM(K4:K22)</f>
        <v>18075.135610000001</v>
      </c>
      <c r="L23" s="15">
        <f t="shared" si="0"/>
        <v>100</v>
      </c>
      <c r="M23" s="13">
        <f t="shared" si="0"/>
        <v>293.88174999999995</v>
      </c>
      <c r="N23" s="15">
        <f>SUM(N4:N22)</f>
        <v>100.00000000000003</v>
      </c>
      <c r="O23" s="13">
        <f>SUM(O4:O22)</f>
        <v>244.33242000000001</v>
      </c>
      <c r="P23" s="15">
        <f>SUM(P4:P22)</f>
        <v>99.999999999999986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{A247B249-569C-408C-9DCB-E564F5AC0F0C}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247B249-569C-408C-9DCB-E564F5AC0F0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31A32-CACD-4D8C-8362-2234D07165CC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67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67</v>
      </c>
      <c r="D4" s="7">
        <v>1.7996239591727101</v>
      </c>
      <c r="E4" s="8">
        <v>797</v>
      </c>
      <c r="F4" s="7">
        <v>3.4112309536038352</v>
      </c>
      <c r="G4" s="8">
        <v>1506.3714600000003</v>
      </c>
      <c r="H4" s="7">
        <v>3.9370303420003991</v>
      </c>
      <c r="I4" s="8">
        <v>982.82448999999974</v>
      </c>
      <c r="J4" s="7">
        <v>5.3972320120977919</v>
      </c>
      <c r="K4" s="8">
        <v>511.42689000000013</v>
      </c>
      <c r="L4" s="7">
        <v>2.6461021270296379</v>
      </c>
      <c r="M4" s="11">
        <v>12.12007</v>
      </c>
      <c r="N4" s="12">
        <v>4.0579059839504712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394</v>
      </c>
      <c r="D5" s="7">
        <v>10.58286328229922</v>
      </c>
      <c r="E5" s="8">
        <v>2568</v>
      </c>
      <c r="F5" s="7">
        <v>10.991268618387263</v>
      </c>
      <c r="G5" s="8">
        <v>2957.2695000000017</v>
      </c>
      <c r="H5" s="7">
        <v>7.7290761675558803</v>
      </c>
      <c r="I5" s="8">
        <v>1315.6895099999997</v>
      </c>
      <c r="J5" s="7">
        <v>7.2251776523733744</v>
      </c>
      <c r="K5" s="8">
        <v>1630.8288299999995</v>
      </c>
      <c r="L5" s="7">
        <v>8.4378426716754245</v>
      </c>
      <c r="M5" s="11">
        <v>10.751200000000001</v>
      </c>
      <c r="N5" s="12">
        <v>3.5995962741674195</v>
      </c>
      <c r="O5" s="9" t="s">
        <v>28</v>
      </c>
      <c r="P5" s="10" t="s">
        <v>28</v>
      </c>
      <c r="Q5" s="1"/>
    </row>
    <row r="6" spans="1:17" x14ac:dyDescent="0.3">
      <c r="A6" s="6" t="s">
        <v>3</v>
      </c>
      <c r="B6" s="19" t="s">
        <v>48</v>
      </c>
      <c r="C6" s="8">
        <v>6</v>
      </c>
      <c r="D6" s="7">
        <v>0.16116035455278002</v>
      </c>
      <c r="E6" s="8">
        <v>11</v>
      </c>
      <c r="F6" s="7">
        <v>4.7080979284369114E-2</v>
      </c>
      <c r="G6" s="8">
        <v>7.0277299999999991</v>
      </c>
      <c r="H6" s="7">
        <v>1.83675719967414E-2</v>
      </c>
      <c r="I6" s="8">
        <v>1.5717000000000001</v>
      </c>
      <c r="J6" s="7">
        <v>8.6310726276408751E-3</v>
      </c>
      <c r="K6" s="11">
        <v>5.4560300000000002</v>
      </c>
      <c r="L6" s="12">
        <v>2.8229279434519982E-2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2.6860059092130004E-2</v>
      </c>
      <c r="E7" s="8">
        <v>2</v>
      </c>
      <c r="F7" s="7">
        <v>8.5601780517034747E-3</v>
      </c>
      <c r="G7" s="8">
        <v>11.853</v>
      </c>
      <c r="H7" s="7">
        <v>3.0978826858370462E-2</v>
      </c>
      <c r="I7" s="8">
        <v>11.8222</v>
      </c>
      <c r="J7" s="12">
        <v>6.4922228681361549E-2</v>
      </c>
      <c r="K7" s="8">
        <v>3.0800000000000001E-2</v>
      </c>
      <c r="L7" s="7">
        <v>1.5935795928233813E-4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1001</v>
      </c>
      <c r="D8" s="7">
        <v>26.886919151222134</v>
      </c>
      <c r="E8" s="8">
        <v>5503</v>
      </c>
      <c r="F8" s="12">
        <v>23.553329909262114</v>
      </c>
      <c r="G8" s="8">
        <v>8137.4705399999893</v>
      </c>
      <c r="H8" s="12">
        <v>21.267973586750195</v>
      </c>
      <c r="I8" s="11">
        <v>3899.6236899999981</v>
      </c>
      <c r="J8" s="12">
        <v>21.414987140585918</v>
      </c>
      <c r="K8" s="11">
        <v>3931.248419999999</v>
      </c>
      <c r="L8" s="12">
        <v>20.340120962438828</v>
      </c>
      <c r="M8" s="11">
        <v>51.464479999999995</v>
      </c>
      <c r="N8" s="12">
        <v>17.230760330006291</v>
      </c>
      <c r="O8" s="11">
        <v>255.13401000000002</v>
      </c>
      <c r="P8" s="12">
        <v>59.947650191492052</v>
      </c>
      <c r="Q8" s="2"/>
    </row>
    <row r="9" spans="1:17" x14ac:dyDescent="0.3">
      <c r="A9" s="6" t="s">
        <v>6</v>
      </c>
      <c r="B9" s="19" t="s">
        <v>50</v>
      </c>
      <c r="C9" s="8">
        <v>264</v>
      </c>
      <c r="D9" s="7">
        <v>7.0910556003223215</v>
      </c>
      <c r="E9" s="8">
        <v>2156</v>
      </c>
      <c r="F9" s="7">
        <v>9.2278719397363478</v>
      </c>
      <c r="G9" s="8">
        <v>2163.103250000001</v>
      </c>
      <c r="H9" s="7">
        <v>5.6534549108688488</v>
      </c>
      <c r="I9" s="11">
        <v>938.63042999999993</v>
      </c>
      <c r="J9" s="12">
        <v>5.1545380236964959</v>
      </c>
      <c r="K9" s="8">
        <v>1205.7496200000007</v>
      </c>
      <c r="L9" s="7">
        <v>6.2384999626186621</v>
      </c>
      <c r="M9" s="11">
        <v>18.723209999999998</v>
      </c>
      <c r="N9" s="7">
        <v>6.2686953043803619</v>
      </c>
      <c r="O9" s="9" t="s">
        <v>28</v>
      </c>
      <c r="P9" s="10" t="s">
        <v>28</v>
      </c>
      <c r="Q9" s="2"/>
    </row>
    <row r="10" spans="1:17" x14ac:dyDescent="0.3">
      <c r="A10" s="6" t="s">
        <v>7</v>
      </c>
      <c r="B10" s="19" t="s">
        <v>51</v>
      </c>
      <c r="C10" s="8">
        <v>291</v>
      </c>
      <c r="D10" s="7">
        <v>7.81627719580983</v>
      </c>
      <c r="E10" s="8">
        <v>2026</v>
      </c>
      <c r="F10" s="7">
        <v>8.6714603663756211</v>
      </c>
      <c r="G10" s="8">
        <v>3172.3153700000007</v>
      </c>
      <c r="H10" s="7">
        <v>8.2911168976105163</v>
      </c>
      <c r="I10" s="8">
        <v>1145.7566799999995</v>
      </c>
      <c r="J10" s="7">
        <v>6.2919826421611509</v>
      </c>
      <c r="K10" s="8">
        <v>1996.6921200000006</v>
      </c>
      <c r="L10" s="7">
        <v>10.33080459604953</v>
      </c>
      <c r="M10" s="11">
        <v>11.318700000000002</v>
      </c>
      <c r="N10" s="7">
        <v>3.7896002630793553</v>
      </c>
      <c r="O10" s="11">
        <v>18.547870000000003</v>
      </c>
      <c r="P10" s="12">
        <v>4.3581066379871105</v>
      </c>
      <c r="Q10" s="2"/>
    </row>
    <row r="11" spans="1:17" x14ac:dyDescent="0.3">
      <c r="A11" s="6" t="s">
        <v>8</v>
      </c>
      <c r="B11" s="19" t="s">
        <v>52</v>
      </c>
      <c r="C11" s="8">
        <v>365</v>
      </c>
      <c r="D11" s="7">
        <v>9.8039215686274517</v>
      </c>
      <c r="E11" s="8">
        <v>3118</v>
      </c>
      <c r="F11" s="7">
        <v>13.345317582605718</v>
      </c>
      <c r="G11" s="8">
        <v>3711.9316199999976</v>
      </c>
      <c r="H11" s="7">
        <v>9.701450009794188</v>
      </c>
      <c r="I11" s="8">
        <v>1546.734889999999</v>
      </c>
      <c r="J11" s="7">
        <v>8.4939754223427553</v>
      </c>
      <c r="K11" s="8">
        <v>2147.5703200000003</v>
      </c>
      <c r="L11" s="7">
        <v>11.111442325016816</v>
      </c>
      <c r="M11" s="11">
        <v>1.4336600000000002</v>
      </c>
      <c r="N11" s="7">
        <v>0.48000197135416162</v>
      </c>
      <c r="O11" s="11">
        <v>16.192799999999998</v>
      </c>
      <c r="P11" s="12">
        <v>3.8047468074553934</v>
      </c>
      <c r="Q11" s="2"/>
    </row>
    <row r="12" spans="1:17" x14ac:dyDescent="0.3">
      <c r="A12" s="6" t="s">
        <v>9</v>
      </c>
      <c r="B12" s="19" t="s">
        <v>53</v>
      </c>
      <c r="C12" s="8">
        <v>45</v>
      </c>
      <c r="D12" s="7">
        <v>1.2087026591458501</v>
      </c>
      <c r="E12" s="8">
        <v>225</v>
      </c>
      <c r="F12" s="7">
        <v>0.96302003081664089</v>
      </c>
      <c r="G12" s="8">
        <v>251.23066000000006</v>
      </c>
      <c r="H12" s="7">
        <v>0.65661276619034337</v>
      </c>
      <c r="I12" s="8">
        <v>76.251829999999998</v>
      </c>
      <c r="J12" s="7">
        <v>0.41874090648375978</v>
      </c>
      <c r="K12" s="8">
        <v>174.25882999999999</v>
      </c>
      <c r="L12" s="7">
        <v>0.9016081667444118</v>
      </c>
      <c r="M12" s="9" t="s">
        <v>28</v>
      </c>
      <c r="N12" s="10" t="s">
        <v>28</v>
      </c>
      <c r="O12" s="11">
        <v>0.72</v>
      </c>
      <c r="P12" s="12">
        <v>0.16917504701891478</v>
      </c>
      <c r="Q12" s="2"/>
    </row>
    <row r="13" spans="1:17" x14ac:dyDescent="0.3">
      <c r="A13" s="6" t="s">
        <v>10</v>
      </c>
      <c r="B13" s="19" t="s">
        <v>54</v>
      </c>
      <c r="C13" s="8">
        <v>71</v>
      </c>
      <c r="D13" s="7">
        <v>1.90706419554123</v>
      </c>
      <c r="E13" s="8">
        <v>356</v>
      </c>
      <c r="F13" s="7">
        <v>1.5237116932032186</v>
      </c>
      <c r="G13" s="8">
        <v>3211.06529</v>
      </c>
      <c r="H13" s="7">
        <v>8.3923931198711834</v>
      </c>
      <c r="I13" s="8">
        <v>2915.9591599999999</v>
      </c>
      <c r="J13" s="7">
        <v>16.013142004959391</v>
      </c>
      <c r="K13" s="8">
        <v>295.10614999999996</v>
      </c>
      <c r="L13" s="7">
        <v>1.5268673323268689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32</v>
      </c>
      <c r="D14" s="7">
        <v>0.85952189094816012</v>
      </c>
      <c r="E14" s="8">
        <v>198</v>
      </c>
      <c r="F14" s="7">
        <v>0.84745762711864403</v>
      </c>
      <c r="G14" s="8">
        <v>244.23203000000004</v>
      </c>
      <c r="H14" s="7">
        <v>0.63832124952656222</v>
      </c>
      <c r="I14" s="8">
        <v>123.73445000000001</v>
      </c>
      <c r="J14" s="7">
        <v>0.67949419386091392</v>
      </c>
      <c r="K14" s="8">
        <v>120.49759</v>
      </c>
      <c r="L14" s="7">
        <v>0.62344967665064532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19</v>
      </c>
      <c r="D15" s="7">
        <v>0.51034112275047006</v>
      </c>
      <c r="E15" s="8">
        <v>280</v>
      </c>
      <c r="F15" s="7">
        <v>1.1984249272384866</v>
      </c>
      <c r="G15" s="8">
        <v>494.61990999999989</v>
      </c>
      <c r="H15" s="7">
        <v>1.2927313382766199</v>
      </c>
      <c r="I15" s="8">
        <v>172.15451999999996</v>
      </c>
      <c r="J15" s="7">
        <v>0.94539553686877476</v>
      </c>
      <c r="K15" s="11">
        <v>70.24727</v>
      </c>
      <c r="L15" s="12">
        <v>0.36345654520634457</v>
      </c>
      <c r="M15" s="11">
        <v>117.21812</v>
      </c>
      <c r="N15" s="12">
        <v>39.245657044507531</v>
      </c>
      <c r="O15" s="11">
        <v>135</v>
      </c>
      <c r="P15" s="12">
        <v>31.720321316046522</v>
      </c>
      <c r="Q15" s="2"/>
    </row>
    <row r="16" spans="1:17" x14ac:dyDescent="0.3">
      <c r="A16" s="6" t="s">
        <v>13</v>
      </c>
      <c r="B16" s="19" t="s">
        <v>56</v>
      </c>
      <c r="C16" s="8">
        <v>396</v>
      </c>
      <c r="D16" s="7">
        <v>10.636583400483481</v>
      </c>
      <c r="E16" s="8">
        <v>2009</v>
      </c>
      <c r="F16" s="7">
        <v>8.5986988529361419</v>
      </c>
      <c r="G16" s="8">
        <v>6392.5615499999949</v>
      </c>
      <c r="H16" s="7">
        <v>16.707505056857013</v>
      </c>
      <c r="I16" s="8">
        <v>1781.9663499999999</v>
      </c>
      <c r="J16" s="7">
        <v>9.7857612692384777</v>
      </c>
      <c r="K16" s="11">
        <v>4569.67832</v>
      </c>
      <c r="L16" s="12">
        <v>23.643331547141017</v>
      </c>
      <c r="M16" s="11">
        <v>40.916880000000006</v>
      </c>
      <c r="N16" s="12">
        <v>13.699331125693448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223</v>
      </c>
      <c r="D17" s="7">
        <v>5.9897931775449909</v>
      </c>
      <c r="E17" s="8">
        <v>1125</v>
      </c>
      <c r="F17" s="7">
        <v>4.815100154083205</v>
      </c>
      <c r="G17" s="8">
        <v>1086.4420600000001</v>
      </c>
      <c r="H17" s="7">
        <v>2.8395090245837626</v>
      </c>
      <c r="I17" s="8">
        <v>283.22472000000005</v>
      </c>
      <c r="J17" s="7">
        <v>1.5553433404996191</v>
      </c>
      <c r="K17" s="8">
        <v>790.84334000000001</v>
      </c>
      <c r="L17" s="7">
        <v>4.0917915835853345</v>
      </c>
      <c r="M17" s="11">
        <v>12.374029999999999</v>
      </c>
      <c r="N17" s="12">
        <v>4.1429340245215291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11">
        <v>1</v>
      </c>
      <c r="D18" s="12">
        <v>2.6860059092130004E-2</v>
      </c>
      <c r="E18" s="11">
        <v>1</v>
      </c>
      <c r="F18" s="12">
        <v>4.2800890258517374E-3</v>
      </c>
      <c r="G18" s="11">
        <v>0.72826999999999997</v>
      </c>
      <c r="H18" s="12">
        <v>1.9033957847081292E-3</v>
      </c>
      <c r="I18" s="9" t="s">
        <v>28</v>
      </c>
      <c r="J18" s="10" t="s">
        <v>28</v>
      </c>
      <c r="K18" s="11">
        <v>0.72826999999999997</v>
      </c>
      <c r="L18" s="12">
        <v>3.7680396430697532E-3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79</v>
      </c>
      <c r="D19" s="7">
        <v>2.1219446682782701</v>
      </c>
      <c r="E19" s="8">
        <v>387</v>
      </c>
      <c r="F19" s="7">
        <v>1.6563944530046226</v>
      </c>
      <c r="G19" s="8">
        <v>324.03027999999978</v>
      </c>
      <c r="H19" s="7">
        <v>0.84688078469495431</v>
      </c>
      <c r="I19" s="11">
        <v>106.83001000000002</v>
      </c>
      <c r="J19" s="12">
        <v>0.58666257881376915</v>
      </c>
      <c r="K19" s="8">
        <v>217.20028000000002</v>
      </c>
      <c r="L19" s="7">
        <v>1.1237854992322223</v>
      </c>
      <c r="M19" s="9" t="s">
        <v>28</v>
      </c>
      <c r="N19" s="10" t="s">
        <v>28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27</v>
      </c>
      <c r="D20" s="7">
        <v>0.72522159548751008</v>
      </c>
      <c r="E20" s="8">
        <v>314</v>
      </c>
      <c r="F20" s="7">
        <v>1.3439479541174457</v>
      </c>
      <c r="G20" s="8">
        <v>2489.0109699999994</v>
      </c>
      <c r="H20" s="7">
        <v>6.5052425451965492</v>
      </c>
      <c r="I20" s="11">
        <v>2289.7302399999994</v>
      </c>
      <c r="J20" s="12">
        <v>12.574173187723844</v>
      </c>
      <c r="K20" s="8">
        <v>199.28073000000001</v>
      </c>
      <c r="L20" s="7">
        <v>1.031070469386189</v>
      </c>
      <c r="M20" s="9" t="s">
        <v>28</v>
      </c>
      <c r="N20" s="10" t="s">
        <v>28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133</v>
      </c>
      <c r="D21" s="7">
        <v>3.5723878592532907</v>
      </c>
      <c r="E21" s="8">
        <v>528</v>
      </c>
      <c r="F21" s="7">
        <v>2.2598870056497176</v>
      </c>
      <c r="G21" s="8">
        <v>473.01080999999988</v>
      </c>
      <c r="H21" s="7">
        <v>1.2362541116280743</v>
      </c>
      <c r="I21" s="8">
        <v>84.699430000000007</v>
      </c>
      <c r="J21" s="7">
        <v>0.46513134303606568</v>
      </c>
      <c r="K21" s="8">
        <v>373.58123999999992</v>
      </c>
      <c r="L21" s="7">
        <v>1.9328942867716032</v>
      </c>
      <c r="M21" s="11">
        <v>14.730139999999999</v>
      </c>
      <c r="N21" s="12">
        <v>4.9317803651652339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308</v>
      </c>
      <c r="D22" s="12">
        <v>8.2728982003760407</v>
      </c>
      <c r="E22" s="11">
        <v>1760</v>
      </c>
      <c r="F22" s="12">
        <v>7.5329566854990579</v>
      </c>
      <c r="G22" s="11">
        <v>1627.3424300000004</v>
      </c>
      <c r="H22" s="12">
        <v>4.2531982939551058</v>
      </c>
      <c r="I22" s="11">
        <v>532.58338000000003</v>
      </c>
      <c r="J22" s="12">
        <v>2.9247094439488825</v>
      </c>
      <c r="K22" s="11">
        <v>1087.1316900000002</v>
      </c>
      <c r="L22" s="12">
        <v>5.624775571089593</v>
      </c>
      <c r="M22" s="11">
        <v>7.6274500000000005</v>
      </c>
      <c r="N22" s="12">
        <v>2.5537373131741834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3723</v>
      </c>
      <c r="D23" s="15">
        <f t="shared" ref="D23:M23" si="0">SUM(D4:D22)</f>
        <v>100</v>
      </c>
      <c r="E23" s="13">
        <f>SUM(E4:E22)</f>
        <v>23364</v>
      </c>
      <c r="F23" s="15">
        <f t="shared" si="0"/>
        <v>100.00000000000001</v>
      </c>
      <c r="G23" s="13">
        <f>SUM(G4:G22)</f>
        <v>38261.61672999998</v>
      </c>
      <c r="H23" s="15">
        <f t="shared" si="0"/>
        <v>100.00000000000003</v>
      </c>
      <c r="I23" s="13">
        <f t="shared" si="0"/>
        <v>18209.787679999998</v>
      </c>
      <c r="J23" s="15">
        <f t="shared" si="0"/>
        <v>100</v>
      </c>
      <c r="K23" s="13">
        <f>SUM(K4:K22)</f>
        <v>19327.55674</v>
      </c>
      <c r="L23" s="15">
        <f t="shared" si="0"/>
        <v>100</v>
      </c>
      <c r="M23" s="13">
        <f t="shared" si="0"/>
        <v>298.67794000000004</v>
      </c>
      <c r="N23" s="15">
        <f>SUM(N4:N22)</f>
        <v>99.999999999999986</v>
      </c>
      <c r="O23" s="13">
        <f>SUM(O4:O22)</f>
        <v>425.59468000000004</v>
      </c>
      <c r="P23" s="15">
        <f>SUM(P4:P22)</f>
        <v>99.999999999999986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{FF6B3697-ED61-4D3A-9CA9-24F67BF179A8}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F6B3697-ED61-4D3A-9CA9-24F67BF179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DA4-73E8-40EF-A7FB-C10269A4521B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68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65</v>
      </c>
      <c r="D4" s="7">
        <v>1.7663043478260869</v>
      </c>
      <c r="E4" s="8">
        <v>789</v>
      </c>
      <c r="F4" s="7">
        <v>3.4617409617409618</v>
      </c>
      <c r="G4" s="8">
        <v>1214.7249599999996</v>
      </c>
      <c r="H4" s="7">
        <v>3.0449797764517723</v>
      </c>
      <c r="I4" s="8">
        <v>692.42010000000005</v>
      </c>
      <c r="J4" s="7">
        <v>3.7582762987450633</v>
      </c>
      <c r="K4" s="8">
        <v>510.10053000000011</v>
      </c>
      <c r="L4" s="7">
        <v>2.4672042261368139</v>
      </c>
      <c r="M4" s="11">
        <v>12.204330000000001</v>
      </c>
      <c r="N4" s="12">
        <v>3.9816627919040406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382</v>
      </c>
      <c r="D5" s="7">
        <v>10.380434782608695</v>
      </c>
      <c r="E5" s="8">
        <v>2438</v>
      </c>
      <c r="F5" s="7">
        <v>10.696735696735697</v>
      </c>
      <c r="G5" s="8">
        <v>2878.9946099999984</v>
      </c>
      <c r="H5" s="7">
        <v>7.2168438557182979</v>
      </c>
      <c r="I5" s="8">
        <v>1335.7786099999998</v>
      </c>
      <c r="J5" s="7">
        <v>7.2502590412000227</v>
      </c>
      <c r="K5" s="8">
        <v>1518.2496700000011</v>
      </c>
      <c r="L5" s="7">
        <v>7.3433211334926956</v>
      </c>
      <c r="M5" s="11">
        <v>24.966360000000002</v>
      </c>
      <c r="N5" s="12">
        <v>8.145275214721444</v>
      </c>
      <c r="O5" s="9" t="s">
        <v>28</v>
      </c>
      <c r="P5" s="10" t="s">
        <v>28</v>
      </c>
      <c r="Q5" s="1"/>
    </row>
    <row r="6" spans="1:17" x14ac:dyDescent="0.3">
      <c r="A6" s="6" t="s">
        <v>3</v>
      </c>
      <c r="B6" s="19" t="s">
        <v>48</v>
      </c>
      <c r="C6" s="8">
        <v>4</v>
      </c>
      <c r="D6" s="7">
        <v>0.10869565217391304</v>
      </c>
      <c r="E6" s="8">
        <v>8</v>
      </c>
      <c r="F6" s="7">
        <v>3.51000351000351E-2</v>
      </c>
      <c r="G6" s="8">
        <v>3.6692100000000001</v>
      </c>
      <c r="H6" s="7">
        <v>9.1976954565538942E-3</v>
      </c>
      <c r="I6" s="9" t="s">
        <v>28</v>
      </c>
      <c r="J6" s="10" t="s">
        <v>28</v>
      </c>
      <c r="K6" s="11">
        <v>3.6692100000000001</v>
      </c>
      <c r="L6" s="12">
        <v>1.7746875147499761E-2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2.717391304347826E-2</v>
      </c>
      <c r="E7" s="8">
        <v>1</v>
      </c>
      <c r="F7" s="7">
        <v>4.3875043875043875E-3</v>
      </c>
      <c r="G7" s="8">
        <v>11.8222</v>
      </c>
      <c r="H7" s="7">
        <v>2.9634988247189846E-2</v>
      </c>
      <c r="I7" s="8">
        <v>11.8222</v>
      </c>
      <c r="J7" s="12">
        <v>6.4167828257764167E-2</v>
      </c>
      <c r="K7" s="9" t="s">
        <v>28</v>
      </c>
      <c r="L7" s="10" t="s">
        <v>28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990</v>
      </c>
      <c r="D8" s="7">
        <v>26.902173913043477</v>
      </c>
      <c r="E8" s="8">
        <v>5540</v>
      </c>
      <c r="F8" s="12">
        <v>24.306774306774308</v>
      </c>
      <c r="G8" s="8">
        <v>8561.5006000000103</v>
      </c>
      <c r="H8" s="12">
        <v>21.46131596989639</v>
      </c>
      <c r="I8" s="11">
        <v>4009.8411499999984</v>
      </c>
      <c r="J8" s="12">
        <v>21.76437534926794</v>
      </c>
      <c r="K8" s="11">
        <v>4217.9193499999947</v>
      </c>
      <c r="L8" s="12">
        <v>20.400818728465598</v>
      </c>
      <c r="M8" s="11">
        <v>35.495149999999995</v>
      </c>
      <c r="N8" s="12">
        <v>11.580293063859521</v>
      </c>
      <c r="O8" s="11">
        <v>298.24488000000002</v>
      </c>
      <c r="P8" s="12">
        <v>61.231541940374136</v>
      </c>
      <c r="Q8" s="2"/>
    </row>
    <row r="9" spans="1:17" x14ac:dyDescent="0.3">
      <c r="A9" s="6" t="s">
        <v>6</v>
      </c>
      <c r="B9" s="19" t="s">
        <v>50</v>
      </c>
      <c r="C9" s="8">
        <v>264</v>
      </c>
      <c r="D9" s="7">
        <v>7.1739130434782608</v>
      </c>
      <c r="E9" s="8">
        <v>2083</v>
      </c>
      <c r="F9" s="7">
        <v>9.1391716391716393</v>
      </c>
      <c r="G9" s="8">
        <v>2237.3175700000002</v>
      </c>
      <c r="H9" s="7">
        <v>5.608336848656033</v>
      </c>
      <c r="I9" s="11">
        <v>1034.2044499999997</v>
      </c>
      <c r="J9" s="12">
        <v>5.6133928990387085</v>
      </c>
      <c r="K9" s="8">
        <v>1182.0432100000003</v>
      </c>
      <c r="L9" s="7">
        <v>5.7171906941330279</v>
      </c>
      <c r="M9" s="11">
        <v>21.06992</v>
      </c>
      <c r="N9" s="7">
        <v>6.8740616234070018</v>
      </c>
      <c r="O9" s="9" t="s">
        <v>28</v>
      </c>
      <c r="P9" s="10" t="s">
        <v>28</v>
      </c>
      <c r="Q9" s="2"/>
    </row>
    <row r="10" spans="1:17" x14ac:dyDescent="0.3">
      <c r="A10" s="6" t="s">
        <v>7</v>
      </c>
      <c r="B10" s="19" t="s">
        <v>51</v>
      </c>
      <c r="C10" s="8">
        <v>294</v>
      </c>
      <c r="D10" s="7">
        <v>7.9891304347826084</v>
      </c>
      <c r="E10" s="8">
        <v>1981</v>
      </c>
      <c r="F10" s="7">
        <v>8.6916461916461927</v>
      </c>
      <c r="G10" s="8">
        <v>3257.0872800000029</v>
      </c>
      <c r="H10" s="7">
        <v>8.1646176906896883</v>
      </c>
      <c r="I10" s="8">
        <v>1231.7209500000004</v>
      </c>
      <c r="J10" s="7">
        <v>6.6854611139288904</v>
      </c>
      <c r="K10" s="8">
        <v>1976.0858900000007</v>
      </c>
      <c r="L10" s="7">
        <v>9.5577384697430681</v>
      </c>
      <c r="M10" s="11">
        <v>11.424299999999999</v>
      </c>
      <c r="N10" s="7">
        <v>3.7271779961332836</v>
      </c>
      <c r="O10" s="11">
        <v>37.856100000000005</v>
      </c>
      <c r="P10" s="12">
        <v>7.7720944441661404</v>
      </c>
      <c r="Q10" s="2"/>
    </row>
    <row r="11" spans="1:17" x14ac:dyDescent="0.3">
      <c r="A11" s="6" t="s">
        <v>8</v>
      </c>
      <c r="B11" s="19" t="s">
        <v>52</v>
      </c>
      <c r="C11" s="8">
        <v>332</v>
      </c>
      <c r="D11" s="7">
        <v>9.0217391304347831</v>
      </c>
      <c r="E11" s="8">
        <v>2939</v>
      </c>
      <c r="F11" s="7">
        <v>12.894875394875394</v>
      </c>
      <c r="G11" s="8">
        <v>3671.0214700000015</v>
      </c>
      <c r="H11" s="7">
        <v>9.2022363112307044</v>
      </c>
      <c r="I11" s="8">
        <v>1662.0771999999995</v>
      </c>
      <c r="J11" s="7">
        <v>9.0213229619483268</v>
      </c>
      <c r="K11" s="8">
        <v>1989.19109</v>
      </c>
      <c r="L11" s="7">
        <v>9.621124416086559</v>
      </c>
      <c r="M11" s="11">
        <v>4.4686300000000001</v>
      </c>
      <c r="N11" s="7">
        <v>1.4578905848814439</v>
      </c>
      <c r="O11" s="11">
        <v>15.284610000000001</v>
      </c>
      <c r="P11" s="12">
        <v>3.138026169157579</v>
      </c>
      <c r="Q11" s="2"/>
    </row>
    <row r="12" spans="1:17" x14ac:dyDescent="0.3">
      <c r="A12" s="6" t="s">
        <v>9</v>
      </c>
      <c r="B12" s="19" t="s">
        <v>53</v>
      </c>
      <c r="C12" s="8">
        <v>50</v>
      </c>
      <c r="D12" s="7">
        <v>1.3586956521739131</v>
      </c>
      <c r="E12" s="8">
        <v>235</v>
      </c>
      <c r="F12" s="7">
        <v>1.0310635310635312</v>
      </c>
      <c r="G12" s="8">
        <v>218.05579999999995</v>
      </c>
      <c r="H12" s="7">
        <v>0.54660562925949308</v>
      </c>
      <c r="I12" s="8">
        <v>75.505159999999989</v>
      </c>
      <c r="J12" s="7">
        <v>0.40982237988318615</v>
      </c>
      <c r="K12" s="8">
        <v>141.85902999999996</v>
      </c>
      <c r="L12" s="7">
        <v>0.68612984646706576</v>
      </c>
      <c r="M12" s="9" t="s">
        <v>28</v>
      </c>
      <c r="N12" s="10" t="s">
        <v>28</v>
      </c>
      <c r="O12" s="11">
        <v>0.69161000000000006</v>
      </c>
      <c r="P12" s="12">
        <v>0.14199186494461247</v>
      </c>
      <c r="Q12" s="2"/>
    </row>
    <row r="13" spans="1:17" x14ac:dyDescent="0.3">
      <c r="A13" s="6" t="s">
        <v>10</v>
      </c>
      <c r="B13" s="19" t="s">
        <v>54</v>
      </c>
      <c r="C13" s="8">
        <v>69</v>
      </c>
      <c r="D13" s="7">
        <v>1.875</v>
      </c>
      <c r="E13" s="8">
        <v>334</v>
      </c>
      <c r="F13" s="7">
        <v>1.4654264654264655</v>
      </c>
      <c r="G13" s="8">
        <v>3203.4779599999983</v>
      </c>
      <c r="H13" s="7">
        <v>8.0302339407835817</v>
      </c>
      <c r="I13" s="8">
        <v>2933.7360699999999</v>
      </c>
      <c r="J13" s="7">
        <v>15.923556723229854</v>
      </c>
      <c r="K13" s="8">
        <v>269.74187999999992</v>
      </c>
      <c r="L13" s="7">
        <v>1.3046610759296584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31</v>
      </c>
      <c r="D14" s="7">
        <v>0.84239130434782605</v>
      </c>
      <c r="E14" s="8">
        <v>154</v>
      </c>
      <c r="F14" s="7">
        <v>0.67567567567567566</v>
      </c>
      <c r="G14" s="8">
        <v>253.75224999999995</v>
      </c>
      <c r="H14" s="7">
        <v>0.63608676443030721</v>
      </c>
      <c r="I14" s="8">
        <v>123.05489</v>
      </c>
      <c r="J14" s="7">
        <v>0.66790995312192825</v>
      </c>
      <c r="K14" s="8">
        <v>130.69736</v>
      </c>
      <c r="L14" s="7">
        <v>0.63214417545679569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20</v>
      </c>
      <c r="D15" s="7">
        <v>0.54347826086956519</v>
      </c>
      <c r="E15" s="8">
        <v>285</v>
      </c>
      <c r="F15" s="7">
        <v>1.2504387504387504</v>
      </c>
      <c r="G15" s="8">
        <v>496.57484999999991</v>
      </c>
      <c r="H15" s="7">
        <v>1.2447759168006005</v>
      </c>
      <c r="I15" s="8">
        <v>175.71384</v>
      </c>
      <c r="J15" s="7">
        <v>0.95372904430920213</v>
      </c>
      <c r="K15" s="11">
        <v>67.214799999999997</v>
      </c>
      <c r="L15" s="12">
        <v>0.32509795396397778</v>
      </c>
      <c r="M15" s="11">
        <v>118.64622</v>
      </c>
      <c r="N15" s="12">
        <v>38.708330533020735</v>
      </c>
      <c r="O15" s="11">
        <v>135</v>
      </c>
      <c r="P15" s="12">
        <v>27.716345581357533</v>
      </c>
      <c r="Q15" s="2"/>
    </row>
    <row r="16" spans="1:17" x14ac:dyDescent="0.3">
      <c r="A16" s="6" t="s">
        <v>13</v>
      </c>
      <c r="B16" s="19" t="s">
        <v>56</v>
      </c>
      <c r="C16" s="8">
        <v>416</v>
      </c>
      <c r="D16" s="7">
        <v>11.304347826086957</v>
      </c>
      <c r="E16" s="8">
        <v>2000</v>
      </c>
      <c r="F16" s="7">
        <v>8.7750087750087751</v>
      </c>
      <c r="G16" s="8">
        <v>8083.2296599999945</v>
      </c>
      <c r="H16" s="7">
        <v>20.262422897044225</v>
      </c>
      <c r="I16" s="8">
        <v>1772.3547700000001</v>
      </c>
      <c r="J16" s="7">
        <v>9.6198809437489725</v>
      </c>
      <c r="K16" s="11">
        <v>6267.9748000000036</v>
      </c>
      <c r="L16" s="12">
        <v>30.316325913009845</v>
      </c>
      <c r="M16" s="11">
        <v>42.900100000000009</v>
      </c>
      <c r="N16" s="12">
        <v>13.996158079875137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221</v>
      </c>
      <c r="D17" s="7">
        <v>6.0054347826086953</v>
      </c>
      <c r="E17" s="8">
        <v>1112</v>
      </c>
      <c r="F17" s="7">
        <v>4.878904878904879</v>
      </c>
      <c r="G17" s="8">
        <v>1174.2532800000004</v>
      </c>
      <c r="H17" s="7">
        <v>2.9435284593412514</v>
      </c>
      <c r="I17" s="8">
        <v>387.17092000000002</v>
      </c>
      <c r="J17" s="7">
        <v>2.1014631033953535</v>
      </c>
      <c r="K17" s="8">
        <v>774.67847000000029</v>
      </c>
      <c r="L17" s="7">
        <v>3.7468888634191408</v>
      </c>
      <c r="M17" s="11">
        <v>12.403930000000001</v>
      </c>
      <c r="N17" s="12">
        <v>4.0467822940204243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11">
        <v>1</v>
      </c>
      <c r="D18" s="12">
        <v>2.717391304347826E-2</v>
      </c>
      <c r="E18" s="11">
        <v>2</v>
      </c>
      <c r="F18" s="12">
        <v>8.775008775008775E-3</v>
      </c>
      <c r="G18" s="11">
        <v>1.3916300000000001</v>
      </c>
      <c r="H18" s="12">
        <v>3.4884318227095474E-3</v>
      </c>
      <c r="I18" s="9" t="s">
        <v>28</v>
      </c>
      <c r="J18" s="10" t="s">
        <v>28</v>
      </c>
      <c r="K18" s="11">
        <v>1.3916300000000001</v>
      </c>
      <c r="L18" s="12">
        <v>6.7308995291943206E-3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78</v>
      </c>
      <c r="D19" s="7">
        <v>2.1195652173913042</v>
      </c>
      <c r="E19" s="8">
        <v>335</v>
      </c>
      <c r="F19" s="7">
        <v>1.4698139698139698</v>
      </c>
      <c r="G19" s="8">
        <v>294.62720000000007</v>
      </c>
      <c r="H19" s="7">
        <v>0.73854896798417002</v>
      </c>
      <c r="I19" s="11">
        <v>84.773819999999972</v>
      </c>
      <c r="J19" s="12">
        <v>0.46013025684852316</v>
      </c>
      <c r="K19" s="8">
        <v>209.85337999999999</v>
      </c>
      <c r="L19" s="7">
        <v>1.0149982514330942</v>
      </c>
      <c r="M19" s="9" t="s">
        <v>28</v>
      </c>
      <c r="N19" s="10" t="s">
        <v>28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27</v>
      </c>
      <c r="D20" s="7">
        <v>0.73369565217391308</v>
      </c>
      <c r="E20" s="8">
        <v>305</v>
      </c>
      <c r="F20" s="7">
        <v>1.3381888381888383</v>
      </c>
      <c r="G20" s="8">
        <v>2483.5389499999997</v>
      </c>
      <c r="H20" s="7">
        <v>6.2255458032082185</v>
      </c>
      <c r="I20" s="11">
        <v>2289.2671500000001</v>
      </c>
      <c r="J20" s="12">
        <v>12.425546963961127</v>
      </c>
      <c r="K20" s="8">
        <v>194.27179999999998</v>
      </c>
      <c r="L20" s="7">
        <v>0.93963479312441744</v>
      </c>
      <c r="M20" s="9" t="s">
        <v>28</v>
      </c>
      <c r="N20" s="10" t="s">
        <v>28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134</v>
      </c>
      <c r="D21" s="7">
        <v>3.6413043478260869</v>
      </c>
      <c r="E21" s="8">
        <v>529</v>
      </c>
      <c r="F21" s="7">
        <v>2.320989820989821</v>
      </c>
      <c r="G21" s="8">
        <v>440.6362699999998</v>
      </c>
      <c r="H21" s="7">
        <v>1.1045533557828124</v>
      </c>
      <c r="I21" s="8">
        <v>77.174380000000014</v>
      </c>
      <c r="J21" s="7">
        <v>0.41888247210666629</v>
      </c>
      <c r="K21" s="8">
        <v>348.11355999999984</v>
      </c>
      <c r="L21" s="7">
        <v>1.6837215331015842</v>
      </c>
      <c r="M21" s="11">
        <v>15.34834</v>
      </c>
      <c r="N21" s="12">
        <v>5.0073960877403723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301</v>
      </c>
      <c r="D22" s="12">
        <v>8.179347826086957</v>
      </c>
      <c r="E22" s="11">
        <v>1722</v>
      </c>
      <c r="F22" s="12">
        <v>7.5552825552825551</v>
      </c>
      <c r="G22" s="11">
        <v>1407.0345200000008</v>
      </c>
      <c r="H22" s="12">
        <v>3.5270466971959902</v>
      </c>
      <c r="I22" s="11">
        <v>527.25860999999998</v>
      </c>
      <c r="J22" s="12">
        <v>2.8618226670084632</v>
      </c>
      <c r="K22" s="11">
        <v>872.18981000000042</v>
      </c>
      <c r="L22" s="12">
        <v>4.218522151359978</v>
      </c>
      <c r="M22" s="11">
        <v>7.5861200000000002</v>
      </c>
      <c r="N22" s="12">
        <v>2.4749717304365806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3680</v>
      </c>
      <c r="D23" s="15">
        <f t="shared" ref="D23:M23" si="0">SUM(D4:D22)</f>
        <v>99.999999999999986</v>
      </c>
      <c r="E23" s="13">
        <f>SUM(E4:E22)</f>
        <v>22792</v>
      </c>
      <c r="F23" s="15">
        <f t="shared" si="0"/>
        <v>100</v>
      </c>
      <c r="G23" s="13">
        <f>SUM(G4:G22)</f>
        <v>39892.71027000001</v>
      </c>
      <c r="H23" s="15">
        <f t="shared" si="0"/>
        <v>100</v>
      </c>
      <c r="I23" s="13">
        <f t="shared" si="0"/>
        <v>18423.87427</v>
      </c>
      <c r="J23" s="15">
        <f t="shared" si="0"/>
        <v>99.999999999999986</v>
      </c>
      <c r="K23" s="13">
        <f>SUM(K4:K22)</f>
        <v>20675.245469999998</v>
      </c>
      <c r="L23" s="15">
        <f t="shared" si="0"/>
        <v>100.00000000000001</v>
      </c>
      <c r="M23" s="13">
        <f t="shared" si="0"/>
        <v>306.51340000000005</v>
      </c>
      <c r="N23" s="15">
        <f>SUM(N4:N22)</f>
        <v>100</v>
      </c>
      <c r="O23" s="13">
        <f>SUM(O4:O22)</f>
        <v>487.07720000000006</v>
      </c>
      <c r="P23" s="15">
        <f>SUM(P4:P22)</f>
        <v>100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{F8581409-336C-42DD-8080-F14E57011571}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8581409-336C-42DD-8080-F14E570115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B0D1-9683-4C35-81AB-7EE84088EB53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63</v>
      </c>
      <c r="D4" s="7">
        <v>1.9675202998126171</v>
      </c>
      <c r="E4" s="8">
        <v>824</v>
      </c>
      <c r="F4" s="7">
        <v>3.8829461382592716</v>
      </c>
      <c r="G4" s="8">
        <v>1095.7642200000003</v>
      </c>
      <c r="H4" s="7">
        <v>3.020918293748537</v>
      </c>
      <c r="I4" s="8">
        <v>594.79296999999985</v>
      </c>
      <c r="J4" s="7">
        <v>3.3757328556191868</v>
      </c>
      <c r="K4" s="8">
        <v>480.64643999999998</v>
      </c>
      <c r="L4" s="7">
        <v>2.6947882834682613</v>
      </c>
      <c r="M4" s="11">
        <v>20.324809999999999</v>
      </c>
      <c r="N4" s="12">
        <v>6.5215048995329106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327</v>
      </c>
      <c r="D5" s="7">
        <v>10.212367270455964</v>
      </c>
      <c r="E5" s="8">
        <v>2204</v>
      </c>
      <c r="F5" s="7">
        <v>10.385938457188635</v>
      </c>
      <c r="G5" s="8">
        <v>2746.243289999999</v>
      </c>
      <c r="H5" s="7">
        <v>7.5711329521648034</v>
      </c>
      <c r="I5" s="8">
        <v>1215.2501999999997</v>
      </c>
      <c r="J5" s="7">
        <v>6.8971225869360691</v>
      </c>
      <c r="K5" s="8">
        <v>1498.8418499999987</v>
      </c>
      <c r="L5" s="7">
        <v>8.4033940959843356</v>
      </c>
      <c r="M5" s="11">
        <v>32.15128</v>
      </c>
      <c r="N5" s="12">
        <v>10.316196316042046</v>
      </c>
      <c r="O5" s="9" t="s">
        <v>28</v>
      </c>
      <c r="P5" s="10" t="s">
        <v>28</v>
      </c>
      <c r="Q5" s="1"/>
    </row>
    <row r="6" spans="1:17" x14ac:dyDescent="0.3">
      <c r="A6" s="6" t="s">
        <v>3</v>
      </c>
      <c r="B6" s="19" t="s">
        <v>48</v>
      </c>
      <c r="C6" s="8">
        <v>4</v>
      </c>
      <c r="D6" s="7">
        <v>0.12492192379762648</v>
      </c>
      <c r="E6" s="8">
        <v>6</v>
      </c>
      <c r="F6" s="7">
        <v>2.8273879647518967E-2</v>
      </c>
      <c r="G6" s="8">
        <v>2.21333</v>
      </c>
      <c r="H6" s="7">
        <v>6.1019414259597272E-3</v>
      </c>
      <c r="I6" s="9" t="s">
        <v>28</v>
      </c>
      <c r="J6" s="10" t="s">
        <v>28</v>
      </c>
      <c r="K6" s="11">
        <v>2.21333</v>
      </c>
      <c r="L6" s="12">
        <v>1.2409237341794952E-2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3.1230480949406621E-2</v>
      </c>
      <c r="E7" s="8">
        <v>1</v>
      </c>
      <c r="F7" s="7">
        <v>4.7123132745864943E-3</v>
      </c>
      <c r="G7" s="8">
        <v>11.8222</v>
      </c>
      <c r="H7" s="7">
        <v>3.2592687003736943E-2</v>
      </c>
      <c r="I7" s="8">
        <v>11.8222</v>
      </c>
      <c r="J7" s="12">
        <v>6.7096605001402687E-2</v>
      </c>
      <c r="K7" s="9" t="s">
        <v>28</v>
      </c>
      <c r="L7" s="10" t="s">
        <v>28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840</v>
      </c>
      <c r="D8" s="7">
        <v>26.233603997501557</v>
      </c>
      <c r="E8" s="8">
        <v>4969</v>
      </c>
      <c r="F8" s="12">
        <v>23.41548466142029</v>
      </c>
      <c r="G8" s="8">
        <v>8019.6919200000002</v>
      </c>
      <c r="H8" s="12">
        <v>22.109531949633585</v>
      </c>
      <c r="I8" s="11">
        <v>3963.4173600000008</v>
      </c>
      <c r="J8" s="12">
        <v>22.494277635264361</v>
      </c>
      <c r="K8" s="11">
        <v>3772.658570000001</v>
      </c>
      <c r="L8" s="12">
        <v>21.151755772834036</v>
      </c>
      <c r="M8" s="11">
        <v>33.081050000000005</v>
      </c>
      <c r="N8" s="12">
        <v>10.61452626896356</v>
      </c>
      <c r="O8" s="11">
        <v>250.53493</v>
      </c>
      <c r="P8" s="12">
        <v>49.603234400656014</v>
      </c>
      <c r="Q8" s="2"/>
    </row>
    <row r="9" spans="1:17" x14ac:dyDescent="0.3">
      <c r="A9" s="6" t="s">
        <v>6</v>
      </c>
      <c r="B9" s="19" t="s">
        <v>50</v>
      </c>
      <c r="C9" s="8">
        <v>249</v>
      </c>
      <c r="D9" s="7">
        <v>7.7763897564022484</v>
      </c>
      <c r="E9" s="8">
        <v>2089</v>
      </c>
      <c r="F9" s="7">
        <v>9.8440224306111865</v>
      </c>
      <c r="G9" s="8">
        <v>2301.5558599999995</v>
      </c>
      <c r="H9" s="7">
        <v>6.345171775692898</v>
      </c>
      <c r="I9" s="11">
        <v>1158.7466799999995</v>
      </c>
      <c r="J9" s="12">
        <v>6.5764382504649497</v>
      </c>
      <c r="K9" s="8">
        <v>1123.2743599999999</v>
      </c>
      <c r="L9" s="7">
        <v>6.2977405688229151</v>
      </c>
      <c r="M9" s="11">
        <v>19.534790000000001</v>
      </c>
      <c r="N9" s="7">
        <v>6.2680157254285049</v>
      </c>
      <c r="O9" s="9" t="s">
        <v>28</v>
      </c>
      <c r="P9" s="10" t="s">
        <v>28</v>
      </c>
      <c r="Q9" s="2"/>
    </row>
    <row r="10" spans="1:17" x14ac:dyDescent="0.3">
      <c r="A10" s="6" t="s">
        <v>7</v>
      </c>
      <c r="B10" s="19" t="s">
        <v>51</v>
      </c>
      <c r="C10" s="8">
        <v>245</v>
      </c>
      <c r="D10" s="7">
        <v>7.6514678326046219</v>
      </c>
      <c r="E10" s="8">
        <v>1905</v>
      </c>
      <c r="F10" s="7">
        <v>8.9769567880872714</v>
      </c>
      <c r="G10" s="8">
        <v>3122.5440800000006</v>
      </c>
      <c r="H10" s="7">
        <v>8.6085586316262415</v>
      </c>
      <c r="I10" s="8">
        <v>995.02215000000012</v>
      </c>
      <c r="J10" s="7">
        <v>5.6472237118469044</v>
      </c>
      <c r="K10" s="8">
        <v>2012.1390300000007</v>
      </c>
      <c r="L10" s="7">
        <v>11.281241743417873</v>
      </c>
      <c r="M10" s="11">
        <v>11.692410000000001</v>
      </c>
      <c r="N10" s="7">
        <v>3.7516763552696246</v>
      </c>
      <c r="O10" s="11">
        <v>103.69049999999999</v>
      </c>
      <c r="P10" s="12">
        <v>20.529609091320008</v>
      </c>
      <c r="Q10" s="2"/>
    </row>
    <row r="11" spans="1:17" x14ac:dyDescent="0.3">
      <c r="A11" s="6" t="s">
        <v>8</v>
      </c>
      <c r="B11" s="19" t="s">
        <v>52</v>
      </c>
      <c r="C11" s="8">
        <v>304</v>
      </c>
      <c r="D11" s="7">
        <v>9.4940662086196124</v>
      </c>
      <c r="E11" s="8">
        <v>2694</v>
      </c>
      <c r="F11" s="7">
        <v>12.694971961736016</v>
      </c>
      <c r="G11" s="8">
        <v>3272.0826899999997</v>
      </c>
      <c r="H11" s="7">
        <v>9.0208224328395392</v>
      </c>
      <c r="I11" s="8">
        <v>1533.3290499999996</v>
      </c>
      <c r="J11" s="7">
        <v>8.7023712680402987</v>
      </c>
      <c r="K11" s="8">
        <v>1719.4613599999991</v>
      </c>
      <c r="L11" s="7">
        <v>9.6403175831374082</v>
      </c>
      <c r="M11" s="11">
        <v>4.0538400000000001</v>
      </c>
      <c r="N11" s="7">
        <v>1.3007323277276639</v>
      </c>
      <c r="O11" s="11">
        <v>15.23846</v>
      </c>
      <c r="P11" s="12">
        <v>3.0170519667058828</v>
      </c>
      <c r="Q11" s="2"/>
    </row>
    <row r="12" spans="1:17" x14ac:dyDescent="0.3">
      <c r="A12" s="6" t="s">
        <v>9</v>
      </c>
      <c r="B12" s="19" t="s">
        <v>53</v>
      </c>
      <c r="C12" s="8">
        <v>34</v>
      </c>
      <c r="D12" s="7">
        <v>1.0618363522798251</v>
      </c>
      <c r="E12" s="8">
        <v>162</v>
      </c>
      <c r="F12" s="7">
        <v>0.76339475048301209</v>
      </c>
      <c r="G12" s="8">
        <v>175.30064000000002</v>
      </c>
      <c r="H12" s="7">
        <v>0.48328728080008532</v>
      </c>
      <c r="I12" s="8">
        <v>72.721699999999998</v>
      </c>
      <c r="J12" s="7">
        <v>0.41273021772009494</v>
      </c>
      <c r="K12" s="8">
        <v>101.96502000000004</v>
      </c>
      <c r="L12" s="7">
        <v>0.57167622258807749</v>
      </c>
      <c r="M12" s="9" t="s">
        <v>28</v>
      </c>
      <c r="N12" s="10" t="s">
        <v>28</v>
      </c>
      <c r="O12" s="11">
        <v>0.61391999999999991</v>
      </c>
      <c r="P12" s="12">
        <v>0.12154958856735361</v>
      </c>
      <c r="Q12" s="2"/>
    </row>
    <row r="13" spans="1:17" x14ac:dyDescent="0.3">
      <c r="A13" s="6" t="s">
        <v>10</v>
      </c>
      <c r="B13" s="19" t="s">
        <v>54</v>
      </c>
      <c r="C13" s="8">
        <v>56</v>
      </c>
      <c r="D13" s="7">
        <v>1.7489069331667706</v>
      </c>
      <c r="E13" s="8">
        <v>320</v>
      </c>
      <c r="F13" s="7">
        <v>1.5079402478676782</v>
      </c>
      <c r="G13" s="8">
        <v>3203.247499999999</v>
      </c>
      <c r="H13" s="7">
        <v>8.8310503259125053</v>
      </c>
      <c r="I13" s="8">
        <v>2937.01469</v>
      </c>
      <c r="J13" s="7">
        <v>16.668954554841502</v>
      </c>
      <c r="K13" s="8">
        <v>266.23282</v>
      </c>
      <c r="L13" s="7">
        <v>1.4926586869356913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27</v>
      </c>
      <c r="D14" s="7">
        <v>0.84322298563397879</v>
      </c>
      <c r="E14" s="8">
        <v>154</v>
      </c>
      <c r="F14" s="7">
        <v>0.72569624428632018</v>
      </c>
      <c r="G14" s="8">
        <v>259.43212</v>
      </c>
      <c r="H14" s="7">
        <v>0.71522981220719684</v>
      </c>
      <c r="I14" s="8">
        <v>122.75562000000001</v>
      </c>
      <c r="J14" s="7">
        <v>0.6966964986924844</v>
      </c>
      <c r="K14" s="8">
        <v>136.6765</v>
      </c>
      <c r="L14" s="7">
        <v>0.76628931408594181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22</v>
      </c>
      <c r="D15" s="7">
        <v>0.68707058088694561</v>
      </c>
      <c r="E15" s="8">
        <v>287</v>
      </c>
      <c r="F15" s="7">
        <v>1.3524339098063241</v>
      </c>
      <c r="G15" s="8">
        <v>494.17610000000002</v>
      </c>
      <c r="H15" s="7">
        <v>1.3623967579661491</v>
      </c>
      <c r="I15" s="8">
        <v>176.59479000000002</v>
      </c>
      <c r="J15" s="7">
        <v>1.0022593823430208</v>
      </c>
      <c r="K15" s="11">
        <v>65.556280000000001</v>
      </c>
      <c r="L15" s="12">
        <v>0.36754728746511617</v>
      </c>
      <c r="M15" s="11">
        <v>117.02503000000002</v>
      </c>
      <c r="N15" s="12">
        <v>37.549148381361796</v>
      </c>
      <c r="O15" s="11">
        <v>135</v>
      </c>
      <c r="P15" s="12">
        <v>26.728554952750748</v>
      </c>
      <c r="Q15" s="2"/>
    </row>
    <row r="16" spans="1:17" x14ac:dyDescent="0.3">
      <c r="A16" s="6" t="s">
        <v>13</v>
      </c>
      <c r="B16" s="19" t="s">
        <v>56</v>
      </c>
      <c r="C16" s="8">
        <v>361</v>
      </c>
      <c r="D16" s="7">
        <v>11.27420362273579</v>
      </c>
      <c r="E16" s="8">
        <v>1912</v>
      </c>
      <c r="F16" s="7">
        <v>9.0099429810093774</v>
      </c>
      <c r="G16" s="8">
        <v>6311.4640599999975</v>
      </c>
      <c r="H16" s="7">
        <v>17.400109340301697</v>
      </c>
      <c r="I16" s="8">
        <v>1500.7704999999992</v>
      </c>
      <c r="J16" s="7">
        <v>8.5175860192060338</v>
      </c>
      <c r="K16" s="11">
        <v>4767.6325200000019</v>
      </c>
      <c r="L16" s="12">
        <v>26.730168343238464</v>
      </c>
      <c r="M16" s="11">
        <v>43.061040000000006</v>
      </c>
      <c r="N16" s="12">
        <v>13.816748266723414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183</v>
      </c>
      <c r="D17" s="7">
        <v>5.7151780137414114</v>
      </c>
      <c r="E17" s="8">
        <v>991</v>
      </c>
      <c r="F17" s="7">
        <v>4.6699024551152153</v>
      </c>
      <c r="G17" s="8">
        <v>1019.1175900000001</v>
      </c>
      <c r="H17" s="7">
        <v>2.8096107857143946</v>
      </c>
      <c r="I17" s="8">
        <v>405.78953999999999</v>
      </c>
      <c r="J17" s="7">
        <v>2.3030485424947047</v>
      </c>
      <c r="K17" s="8">
        <v>605.75842</v>
      </c>
      <c r="L17" s="7">
        <v>3.396240057095286</v>
      </c>
      <c r="M17" s="11">
        <v>7.5696299999999992</v>
      </c>
      <c r="N17" s="12">
        <v>2.4288236462063515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9" t="s">
        <v>28</v>
      </c>
      <c r="D18" s="10" t="s">
        <v>28</v>
      </c>
      <c r="E18" s="9" t="s">
        <v>28</v>
      </c>
      <c r="F18" s="12">
        <v>0</v>
      </c>
      <c r="G18" s="9" t="s">
        <v>28</v>
      </c>
      <c r="H18" s="10" t="s">
        <v>28</v>
      </c>
      <c r="I18" s="9" t="s">
        <v>28</v>
      </c>
      <c r="J18" s="10" t="s">
        <v>28</v>
      </c>
      <c r="K18" s="9" t="s">
        <v>28</v>
      </c>
      <c r="L18" s="10" t="s">
        <v>28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63</v>
      </c>
      <c r="D19" s="7">
        <v>1.9675202998126171</v>
      </c>
      <c r="E19" s="8">
        <v>297</v>
      </c>
      <c r="F19" s="7">
        <v>1.3995570425521888</v>
      </c>
      <c r="G19" s="8">
        <v>239.06575000000001</v>
      </c>
      <c r="H19" s="7">
        <v>0.65908165680360886</v>
      </c>
      <c r="I19" s="11">
        <v>86.976820000000004</v>
      </c>
      <c r="J19" s="12">
        <v>0.49363480027559187</v>
      </c>
      <c r="K19" s="8">
        <v>152.08894000000004</v>
      </c>
      <c r="L19" s="7">
        <v>0.85270057041743086</v>
      </c>
      <c r="M19" s="9" t="s">
        <v>28</v>
      </c>
      <c r="N19" s="10" t="s">
        <v>28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22</v>
      </c>
      <c r="D20" s="7">
        <v>0.68707058088694561</v>
      </c>
      <c r="E20" s="8">
        <v>296</v>
      </c>
      <c r="F20" s="7">
        <v>1.3948447292776023</v>
      </c>
      <c r="G20" s="8">
        <v>2326.1281500000005</v>
      </c>
      <c r="H20" s="7">
        <v>6.4129152546507138</v>
      </c>
      <c r="I20" s="11">
        <v>2286.7843299999995</v>
      </c>
      <c r="J20" s="12">
        <v>12.978588157314821</v>
      </c>
      <c r="K20" s="8">
        <v>39.343820000000008</v>
      </c>
      <c r="L20" s="7">
        <v>0.22058472993763206</v>
      </c>
      <c r="M20" s="9" t="s">
        <v>28</v>
      </c>
      <c r="N20" s="10" t="s">
        <v>28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125</v>
      </c>
      <c r="D21" s="7">
        <v>3.9038101186758274</v>
      </c>
      <c r="E21" s="8">
        <v>509</v>
      </c>
      <c r="F21" s="7">
        <v>2.3985674567645257</v>
      </c>
      <c r="G21" s="8">
        <v>425.51310999999987</v>
      </c>
      <c r="H21" s="7">
        <v>1.173099390148761</v>
      </c>
      <c r="I21" s="8">
        <v>72.284549999999996</v>
      </c>
      <c r="J21" s="7">
        <v>0.41024918365906032</v>
      </c>
      <c r="K21" s="8">
        <v>337.60955999999999</v>
      </c>
      <c r="L21" s="7">
        <v>1.8928389164286223</v>
      </c>
      <c r="M21" s="11">
        <v>15.619</v>
      </c>
      <c r="N21" s="12">
        <v>5.0115787072944125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276</v>
      </c>
      <c r="D22" s="12">
        <v>8.6196127420362263</v>
      </c>
      <c r="E22" s="11">
        <v>1601</v>
      </c>
      <c r="F22" s="12">
        <v>7.5444135526129772</v>
      </c>
      <c r="G22" s="11">
        <v>1247.1914099999999</v>
      </c>
      <c r="H22" s="12">
        <v>3.43838873135959</v>
      </c>
      <c r="I22" s="11">
        <v>485.59628000000004</v>
      </c>
      <c r="J22" s="12">
        <v>2.75598973027952</v>
      </c>
      <c r="K22" s="11">
        <v>754.04967999999951</v>
      </c>
      <c r="L22" s="12">
        <v>4.2276485868011218</v>
      </c>
      <c r="M22" s="11">
        <v>7.5454000000000008</v>
      </c>
      <c r="N22" s="12">
        <v>2.4210491054497254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3202</v>
      </c>
      <c r="D23" s="15">
        <f t="shared" ref="D23:M23" si="0">SUM(D4:D22)</f>
        <v>99.999999999999957</v>
      </c>
      <c r="E23" s="13">
        <f>SUM(E4:E22)</f>
        <v>21221</v>
      </c>
      <c r="F23" s="15">
        <f t="shared" si="0"/>
        <v>100.00000000000001</v>
      </c>
      <c r="G23" s="13">
        <f>SUM(G4:G22)</f>
        <v>36272.554019999996</v>
      </c>
      <c r="H23" s="15">
        <f t="shared" si="0"/>
        <v>100.00000000000001</v>
      </c>
      <c r="I23" s="13">
        <f t="shared" si="0"/>
        <v>17619.669429999998</v>
      </c>
      <c r="J23" s="15">
        <f t="shared" si="0"/>
        <v>100.00000000000001</v>
      </c>
      <c r="K23" s="13">
        <f>SUM(K4:K22)</f>
        <v>17836.148499999999</v>
      </c>
      <c r="L23" s="15">
        <f t="shared" si="0"/>
        <v>100</v>
      </c>
      <c r="M23" s="13">
        <f t="shared" si="0"/>
        <v>311.65827999999999</v>
      </c>
      <c r="N23" s="15">
        <f>SUM(N4:N22)</f>
        <v>100.00000000000001</v>
      </c>
      <c r="O23" s="13">
        <f>SUM(O4:O22)</f>
        <v>505.07780999999994</v>
      </c>
      <c r="P23" s="15">
        <f>SUM(P4:P22)</f>
        <v>100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{09445286-CC28-4860-ADFE-90B0BCDA3371}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445286-CC28-4860-ADFE-90B0BCDA33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FD48-0960-4D76-94AD-C918EEEBB807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70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58</v>
      </c>
      <c r="D4" s="7">
        <v>1.579950967038954</v>
      </c>
      <c r="E4" s="8">
        <v>808</v>
      </c>
      <c r="F4" s="7">
        <v>3.671892751647353</v>
      </c>
      <c r="G4" s="8">
        <v>860.71533999999997</v>
      </c>
      <c r="H4" s="7">
        <v>2.3030589824636682</v>
      </c>
      <c r="I4" s="8">
        <v>356.35445000000016</v>
      </c>
      <c r="J4" s="7">
        <v>1.9719612470488475</v>
      </c>
      <c r="K4" s="8">
        <v>483.71951000000007</v>
      </c>
      <c r="L4" s="7">
        <v>2.6202570427852527</v>
      </c>
      <c r="M4" s="11">
        <v>20.641380000000002</v>
      </c>
      <c r="N4" s="12">
        <v>6.4304682631812202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408</v>
      </c>
      <c r="D5" s="7">
        <v>11.114137837101607</v>
      </c>
      <c r="E5" s="8">
        <v>2510</v>
      </c>
      <c r="F5" s="7">
        <v>11.40649852306294</v>
      </c>
      <c r="G5" s="8">
        <v>2948.685320000001</v>
      </c>
      <c r="H5" s="7">
        <v>7.8899444416603046</v>
      </c>
      <c r="I5" s="8">
        <v>1408.5478299999993</v>
      </c>
      <c r="J5" s="7">
        <v>7.7944915108391255</v>
      </c>
      <c r="K5" s="8">
        <v>1507.99262</v>
      </c>
      <c r="L5" s="7">
        <v>8.168635337911395</v>
      </c>
      <c r="M5" s="11">
        <v>31.331469999999996</v>
      </c>
      <c r="N5" s="12">
        <v>9.7607826353574456</v>
      </c>
      <c r="O5" s="11">
        <v>0.81333</v>
      </c>
      <c r="P5" s="12">
        <v>0.1564474726643949</v>
      </c>
      <c r="Q5" s="1"/>
    </row>
    <row r="6" spans="1:17" x14ac:dyDescent="0.3">
      <c r="A6" s="6" t="s">
        <v>3</v>
      </c>
      <c r="B6" s="19" t="s">
        <v>48</v>
      </c>
      <c r="C6" s="8">
        <v>5</v>
      </c>
      <c r="D6" s="7">
        <v>0.1362026695723236</v>
      </c>
      <c r="E6" s="8">
        <v>8</v>
      </c>
      <c r="F6" s="7">
        <v>3.635537377868666E-2</v>
      </c>
      <c r="G6" s="8">
        <v>11.8972</v>
      </c>
      <c r="H6" s="7">
        <v>3.1833931676141326E-2</v>
      </c>
      <c r="I6" s="11">
        <v>0.86415999999999993</v>
      </c>
      <c r="J6" s="12">
        <v>4.7820085626817102E-3</v>
      </c>
      <c r="K6" s="11">
        <v>11.03304</v>
      </c>
      <c r="L6" s="12">
        <v>5.9764802050947662E-2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2</v>
      </c>
      <c r="D7" s="7">
        <v>5.4481067828929447E-2</v>
      </c>
      <c r="E7" s="8">
        <v>3</v>
      </c>
      <c r="F7" s="7">
        <v>1.36332651670075E-2</v>
      </c>
      <c r="G7" s="8">
        <v>12.66039</v>
      </c>
      <c r="H7" s="7">
        <v>3.3876037240132377E-2</v>
      </c>
      <c r="I7" s="8">
        <v>12.66039</v>
      </c>
      <c r="J7" s="12">
        <v>7.0058893476775005E-2</v>
      </c>
      <c r="K7" s="9" t="s">
        <v>28</v>
      </c>
      <c r="L7" s="10" t="s">
        <v>28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963</v>
      </c>
      <c r="D8" s="7">
        <v>26.23263415962953</v>
      </c>
      <c r="E8" s="8">
        <v>5182</v>
      </c>
      <c r="F8" s="12">
        <v>23.549193365144287</v>
      </c>
      <c r="G8" s="8">
        <v>8451.6780899999867</v>
      </c>
      <c r="H8" s="12">
        <v>22.61457677989781</v>
      </c>
      <c r="I8" s="11">
        <v>4300.8658899999991</v>
      </c>
      <c r="J8" s="12">
        <v>23.799733281945116</v>
      </c>
      <c r="K8" s="11">
        <v>3838.6106100000015</v>
      </c>
      <c r="L8" s="12">
        <v>20.793344650007391</v>
      </c>
      <c r="M8" s="11">
        <v>34.570320000000002</v>
      </c>
      <c r="N8" s="12">
        <v>10.769790857395146</v>
      </c>
      <c r="O8" s="11">
        <v>277.63126</v>
      </c>
      <c r="P8" s="12">
        <v>53.403549555077909</v>
      </c>
      <c r="Q8" s="2"/>
    </row>
    <row r="9" spans="1:17" x14ac:dyDescent="0.3">
      <c r="A9" s="6" t="s">
        <v>6</v>
      </c>
      <c r="B9" s="19" t="s">
        <v>50</v>
      </c>
      <c r="C9" s="8">
        <v>264</v>
      </c>
      <c r="D9" s="7">
        <v>7.1915009534186867</v>
      </c>
      <c r="E9" s="8">
        <v>2042</v>
      </c>
      <c r="F9" s="7">
        <v>9.2797091570097709</v>
      </c>
      <c r="G9" s="8">
        <v>2474.3427500000007</v>
      </c>
      <c r="H9" s="7">
        <v>6.6207223587781723</v>
      </c>
      <c r="I9" s="11">
        <v>1281.4148999999995</v>
      </c>
      <c r="J9" s="12">
        <v>7.0909750788603096</v>
      </c>
      <c r="K9" s="8">
        <v>1173.7444400000004</v>
      </c>
      <c r="L9" s="7">
        <v>6.3580485627714971</v>
      </c>
      <c r="M9" s="11">
        <v>19.183389999999999</v>
      </c>
      <c r="N9" s="7">
        <v>5.9762564603349189</v>
      </c>
      <c r="O9" s="9" t="s">
        <v>28</v>
      </c>
      <c r="P9" s="10" t="s">
        <v>28</v>
      </c>
      <c r="Q9" s="2"/>
    </row>
    <row r="10" spans="1:17" x14ac:dyDescent="0.3">
      <c r="A10" s="6" t="s">
        <v>7</v>
      </c>
      <c r="B10" s="19" t="s">
        <v>51</v>
      </c>
      <c r="C10" s="8">
        <v>270</v>
      </c>
      <c r="D10" s="7">
        <v>7.3549441569054759</v>
      </c>
      <c r="E10" s="8">
        <v>2012</v>
      </c>
      <c r="F10" s="7">
        <v>9.1433765053396954</v>
      </c>
      <c r="G10" s="8">
        <v>3127.2159300000017</v>
      </c>
      <c r="H10" s="7">
        <v>8.3676477030024561</v>
      </c>
      <c r="I10" s="8">
        <v>990.69216000000006</v>
      </c>
      <c r="J10" s="7">
        <v>5.4822005092825856</v>
      </c>
      <c r="K10" s="8">
        <v>2018.8656000000001</v>
      </c>
      <c r="L10" s="7">
        <v>10.935979834340099</v>
      </c>
      <c r="M10" s="11">
        <v>12.320739999999999</v>
      </c>
      <c r="N10" s="7">
        <v>3.8383154396124377</v>
      </c>
      <c r="O10" s="11">
        <v>105.33748000000001</v>
      </c>
      <c r="P10" s="12">
        <v>20.262110733449212</v>
      </c>
      <c r="Q10" s="2"/>
    </row>
    <row r="11" spans="1:17" x14ac:dyDescent="0.3">
      <c r="A11" s="6" t="s">
        <v>8</v>
      </c>
      <c r="B11" s="19" t="s">
        <v>52</v>
      </c>
      <c r="C11" s="8">
        <v>351</v>
      </c>
      <c r="D11" s="7">
        <v>9.5614274039771185</v>
      </c>
      <c r="E11" s="8">
        <v>2549</v>
      </c>
      <c r="F11" s="7">
        <v>11.583730970234038</v>
      </c>
      <c r="G11" s="8">
        <v>3154.2334300000002</v>
      </c>
      <c r="H11" s="7">
        <v>8.4399397758481758</v>
      </c>
      <c r="I11" s="8">
        <v>1484.3642899999998</v>
      </c>
      <c r="J11" s="7">
        <v>8.2140376144683351</v>
      </c>
      <c r="K11" s="8">
        <v>1666.18931</v>
      </c>
      <c r="L11" s="7">
        <v>9.0255699509432645</v>
      </c>
      <c r="M11" s="11">
        <v>3.0943499999999999</v>
      </c>
      <c r="N11" s="7">
        <v>0.96399172294559798</v>
      </c>
      <c r="O11" s="11">
        <v>0.58546000000000009</v>
      </c>
      <c r="P11" s="12">
        <v>0.11261571237516955</v>
      </c>
      <c r="Q11" s="2"/>
    </row>
    <row r="12" spans="1:17" x14ac:dyDescent="0.3">
      <c r="A12" s="6" t="s">
        <v>9</v>
      </c>
      <c r="B12" s="19" t="s">
        <v>53</v>
      </c>
      <c r="C12" s="8">
        <v>39</v>
      </c>
      <c r="D12" s="7">
        <v>1.0623808226641243</v>
      </c>
      <c r="E12" s="8">
        <v>168</v>
      </c>
      <c r="F12" s="7">
        <v>0.76346284935241993</v>
      </c>
      <c r="G12" s="8">
        <v>174.92792999999995</v>
      </c>
      <c r="H12" s="7">
        <v>0.46806339070275627</v>
      </c>
      <c r="I12" s="8">
        <v>71.606849999999994</v>
      </c>
      <c r="J12" s="7">
        <v>0.39625135373850306</v>
      </c>
      <c r="K12" s="8">
        <v>102.81445000000004</v>
      </c>
      <c r="L12" s="7">
        <v>0.55693492022389646</v>
      </c>
      <c r="M12" s="9" t="s">
        <v>28</v>
      </c>
      <c r="N12" s="10" t="s">
        <v>28</v>
      </c>
      <c r="O12" s="11">
        <v>0.50663999999999998</v>
      </c>
      <c r="P12" s="12">
        <v>9.7454351309664011E-2</v>
      </c>
      <c r="Q12" s="2"/>
    </row>
    <row r="13" spans="1:17" x14ac:dyDescent="0.3">
      <c r="A13" s="6" t="s">
        <v>10</v>
      </c>
      <c r="B13" s="19" t="s">
        <v>54</v>
      </c>
      <c r="C13" s="8">
        <v>59</v>
      </c>
      <c r="D13" s="7">
        <v>1.6071915009534188</v>
      </c>
      <c r="E13" s="8">
        <v>309</v>
      </c>
      <c r="F13" s="7">
        <v>1.4042263122017724</v>
      </c>
      <c r="G13" s="8">
        <v>3226.6131299999993</v>
      </c>
      <c r="H13" s="7">
        <v>8.6336097506775129</v>
      </c>
      <c r="I13" s="8">
        <v>2929.77414</v>
      </c>
      <c r="J13" s="7">
        <v>16.212512757132295</v>
      </c>
      <c r="K13" s="8">
        <v>296.83902</v>
      </c>
      <c r="L13" s="7">
        <v>1.6079453415647271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31</v>
      </c>
      <c r="D14" s="7">
        <v>0.84445655134840636</v>
      </c>
      <c r="E14" s="8">
        <v>171</v>
      </c>
      <c r="F14" s="7">
        <v>0.77709611451942739</v>
      </c>
      <c r="G14" s="8">
        <v>282.46371999999997</v>
      </c>
      <c r="H14" s="7">
        <v>0.75580226973310649</v>
      </c>
      <c r="I14" s="8">
        <v>141.74166999999997</v>
      </c>
      <c r="J14" s="7">
        <v>0.78435692421404046</v>
      </c>
      <c r="K14" s="8">
        <v>140.72205000000002</v>
      </c>
      <c r="L14" s="7">
        <v>0.76227635016763839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22</v>
      </c>
      <c r="D15" s="7">
        <v>0.599291746118224</v>
      </c>
      <c r="E15" s="8">
        <v>275</v>
      </c>
      <c r="F15" s="7">
        <v>1.249715973642354</v>
      </c>
      <c r="G15" s="8">
        <v>497.53159999999991</v>
      </c>
      <c r="H15" s="7">
        <v>1.3312701275191872</v>
      </c>
      <c r="I15" s="8">
        <v>177.43465</v>
      </c>
      <c r="J15" s="7">
        <v>0.98187143077257955</v>
      </c>
      <c r="K15" s="11">
        <v>68.384590000000003</v>
      </c>
      <c r="L15" s="12">
        <v>0.37043203728847313</v>
      </c>
      <c r="M15" s="11">
        <v>116.71236999999999</v>
      </c>
      <c r="N15" s="12">
        <v>36.359739087486588</v>
      </c>
      <c r="O15" s="11">
        <v>135</v>
      </c>
      <c r="P15" s="12">
        <v>25.967822175123644</v>
      </c>
      <c r="Q15" s="2"/>
    </row>
    <row r="16" spans="1:17" x14ac:dyDescent="0.3">
      <c r="A16" s="6" t="s">
        <v>13</v>
      </c>
      <c r="B16" s="19" t="s">
        <v>56</v>
      </c>
      <c r="C16" s="8">
        <v>405</v>
      </c>
      <c r="D16" s="7">
        <v>11.032416235358212</v>
      </c>
      <c r="E16" s="8">
        <v>2059</v>
      </c>
      <c r="F16" s="7">
        <v>9.3569643262894804</v>
      </c>
      <c r="G16" s="8">
        <v>6580.4987599999986</v>
      </c>
      <c r="H16" s="7">
        <v>17.60776888013757</v>
      </c>
      <c r="I16" s="8">
        <v>1485.1740900000002</v>
      </c>
      <c r="J16" s="7">
        <v>8.2185188106982707</v>
      </c>
      <c r="K16" s="11">
        <v>5046.8056499999966</v>
      </c>
      <c r="L16" s="12">
        <v>27.338008442084327</v>
      </c>
      <c r="M16" s="11">
        <v>48.51908000000001</v>
      </c>
      <c r="N16" s="12">
        <v>15.115288033007035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231</v>
      </c>
      <c r="D17" s="7">
        <v>6.2925633342413505</v>
      </c>
      <c r="E17" s="8">
        <v>1041</v>
      </c>
      <c r="F17" s="7">
        <v>4.7307430129516019</v>
      </c>
      <c r="G17" s="8">
        <v>1135.4360500000003</v>
      </c>
      <c r="H17" s="7">
        <v>3.0381428939857948</v>
      </c>
      <c r="I17" s="8">
        <v>449.94796999999977</v>
      </c>
      <c r="J17" s="7">
        <v>2.4898803986544764</v>
      </c>
      <c r="K17" s="8">
        <v>678.69196000000022</v>
      </c>
      <c r="L17" s="7">
        <v>3.6764020290844321</v>
      </c>
      <c r="M17" s="11">
        <v>6.7961299999999989</v>
      </c>
      <c r="N17" s="12">
        <v>2.1172178544968299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11">
        <v>1</v>
      </c>
      <c r="D18" s="12">
        <v>2.7240533914464723E-2</v>
      </c>
      <c r="E18" s="11">
        <v>1</v>
      </c>
      <c r="F18" s="12">
        <v>4.5444217223358325E-3</v>
      </c>
      <c r="G18" s="11">
        <v>0.39813999999999999</v>
      </c>
      <c r="H18" s="12">
        <v>1.0653230640435489E-3</v>
      </c>
      <c r="I18" s="9" t="s">
        <v>28</v>
      </c>
      <c r="J18" s="10" t="s">
        <v>28</v>
      </c>
      <c r="K18" s="11">
        <v>0.39813999999999999</v>
      </c>
      <c r="L18" s="12">
        <v>2.1566819560668955E-3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83</v>
      </c>
      <c r="D19" s="7">
        <v>2.2609643149005718</v>
      </c>
      <c r="E19" s="8">
        <v>331</v>
      </c>
      <c r="F19" s="7">
        <v>1.5042035900931605</v>
      </c>
      <c r="G19" s="8">
        <v>254.27836000000005</v>
      </c>
      <c r="H19" s="7">
        <v>0.68038529561251981</v>
      </c>
      <c r="I19" s="11">
        <v>87.773710000000023</v>
      </c>
      <c r="J19" s="12">
        <v>0.48571402610435727</v>
      </c>
      <c r="K19" s="8">
        <v>165.06806000000006</v>
      </c>
      <c r="L19" s="7">
        <v>0.89415609214087477</v>
      </c>
      <c r="M19" s="11">
        <v>1.4366099999999999</v>
      </c>
      <c r="N19" s="12">
        <v>0.44755123017786463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26</v>
      </c>
      <c r="D20" s="7">
        <v>0.70825388177608284</v>
      </c>
      <c r="E20" s="8">
        <v>311</v>
      </c>
      <c r="F20" s="7">
        <v>1.4133151556464441</v>
      </c>
      <c r="G20" s="8">
        <v>2323.0904</v>
      </c>
      <c r="H20" s="7">
        <v>6.2160088988249198</v>
      </c>
      <c r="I20" s="11">
        <v>2282.7726900000002</v>
      </c>
      <c r="J20" s="12">
        <v>12.632196063502086</v>
      </c>
      <c r="K20" s="8">
        <v>39.084289999999996</v>
      </c>
      <c r="L20" s="7">
        <v>0.21171543429116843</v>
      </c>
      <c r="M20" s="11">
        <v>1.2334200000000002</v>
      </c>
      <c r="N20" s="12">
        <v>0.38425086719846163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136</v>
      </c>
      <c r="D21" s="7">
        <v>3.7047126123672025</v>
      </c>
      <c r="E21" s="8">
        <v>549</v>
      </c>
      <c r="F21" s="7">
        <v>2.4948875255623721</v>
      </c>
      <c r="G21" s="8">
        <v>501.40317000000016</v>
      </c>
      <c r="H21" s="7">
        <v>1.3416294805484217</v>
      </c>
      <c r="I21" s="8">
        <v>82.189769999999982</v>
      </c>
      <c r="J21" s="7">
        <v>0.45481413616094274</v>
      </c>
      <c r="K21" s="8">
        <v>402.76348999999999</v>
      </c>
      <c r="L21" s="7">
        <v>2.1817269087394622</v>
      </c>
      <c r="M21" s="11">
        <v>16.449900000000003</v>
      </c>
      <c r="N21" s="12">
        <v>5.1246844873019528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317</v>
      </c>
      <c r="D22" s="12">
        <v>8.6352492508853178</v>
      </c>
      <c r="E22" s="11">
        <v>1676</v>
      </c>
      <c r="F22" s="12">
        <v>7.6164508066348553</v>
      </c>
      <c r="G22" s="11">
        <v>1354.6309699999993</v>
      </c>
      <c r="H22" s="12">
        <v>3.6246536786273271</v>
      </c>
      <c r="I22" s="11">
        <v>526.88799000000006</v>
      </c>
      <c r="J22" s="12">
        <v>2.9156439545386914</v>
      </c>
      <c r="K22" s="11">
        <v>819.03873999999996</v>
      </c>
      <c r="L22" s="12">
        <v>4.4366455816490822</v>
      </c>
      <c r="M22" s="11">
        <v>8.7042599999999997</v>
      </c>
      <c r="N22" s="12">
        <v>2.7116630615045003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3671</v>
      </c>
      <c r="D23" s="15">
        <f t="shared" ref="D23:M23" si="0">SUM(D4:D22)</f>
        <v>100.00000000000001</v>
      </c>
      <c r="E23" s="13">
        <f>SUM(E4:E22)</f>
        <v>22005</v>
      </c>
      <c r="F23" s="15">
        <f t="shared" si="0"/>
        <v>100</v>
      </c>
      <c r="G23" s="13">
        <f>SUM(G4:G22)</f>
        <v>37372.70067999998</v>
      </c>
      <c r="H23" s="15">
        <f t="shared" si="0"/>
        <v>100.00000000000001</v>
      </c>
      <c r="I23" s="13">
        <f t="shared" si="0"/>
        <v>18071.067599999995</v>
      </c>
      <c r="J23" s="15">
        <f t="shared" si="0"/>
        <v>100.00000000000004</v>
      </c>
      <c r="K23" s="13">
        <f>SUM(K4:K22)</f>
        <v>18460.76557</v>
      </c>
      <c r="L23" s="15">
        <f t="shared" si="0"/>
        <v>100</v>
      </c>
      <c r="M23" s="13">
        <f t="shared" si="0"/>
        <v>320.99342000000001</v>
      </c>
      <c r="N23" s="15">
        <f>SUM(N4:N22)</f>
        <v>99.999999999999986</v>
      </c>
      <c r="O23" s="13">
        <f>SUM(O4:O22)</f>
        <v>519.87417000000005</v>
      </c>
      <c r="P23" s="15">
        <f>SUM(P4:P22)</f>
        <v>100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{9CA86D4E-8E5C-4512-B0AA-326E882B187A}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CA86D4E-8E5C-4512-B0AA-326E882B187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5C922-F6D9-4961-9190-1BAAE6457DA8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71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58</v>
      </c>
      <c r="D4" s="7">
        <v>1.6146993318485525</v>
      </c>
      <c r="E4" s="8">
        <v>774</v>
      </c>
      <c r="F4" s="7">
        <v>3.5344079638339654</v>
      </c>
      <c r="G4" s="8">
        <v>1034.0801999999999</v>
      </c>
      <c r="H4" s="7">
        <v>3.0295760319488649</v>
      </c>
      <c r="I4" s="8">
        <v>354.3858899999999</v>
      </c>
      <c r="J4" s="7">
        <v>2.2685094035369375</v>
      </c>
      <c r="K4" s="8">
        <v>658.93577000000005</v>
      </c>
      <c r="L4" s="7">
        <v>3.7502945947197817</v>
      </c>
      <c r="M4" s="11">
        <v>20.758539999999996</v>
      </c>
      <c r="N4" s="12">
        <v>7.3085246627948948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378</v>
      </c>
      <c r="D5" s="7">
        <v>10.523385300668151</v>
      </c>
      <c r="E5" s="8">
        <v>2474</v>
      </c>
      <c r="F5" s="7">
        <v>11.297319512306498</v>
      </c>
      <c r="G5" s="8">
        <v>2859.14734</v>
      </c>
      <c r="H5" s="7">
        <v>8.3765304210199112</v>
      </c>
      <c r="I5" s="8">
        <v>1386.4131199999997</v>
      </c>
      <c r="J5" s="7">
        <v>8.8747641727693622</v>
      </c>
      <c r="K5" s="8">
        <v>1432.4583199999988</v>
      </c>
      <c r="L5" s="7">
        <v>8.1527531805677711</v>
      </c>
      <c r="M5" s="11">
        <v>31.453289999999996</v>
      </c>
      <c r="N5" s="12">
        <v>11.073859033007141</v>
      </c>
      <c r="O5" s="11">
        <v>8.8225800000000003</v>
      </c>
      <c r="P5" s="12">
        <v>1.3436928050483219</v>
      </c>
      <c r="Q5" s="1"/>
    </row>
    <row r="6" spans="1:17" x14ac:dyDescent="0.3">
      <c r="A6" s="6" t="s">
        <v>3</v>
      </c>
      <c r="B6" s="19" t="s">
        <v>48</v>
      </c>
      <c r="C6" s="8">
        <v>3</v>
      </c>
      <c r="D6" s="7">
        <v>8.3518930957683743E-2</v>
      </c>
      <c r="E6" s="8">
        <v>7</v>
      </c>
      <c r="F6" s="7">
        <v>3.1964929905475135E-2</v>
      </c>
      <c r="G6" s="8">
        <v>15.65752</v>
      </c>
      <c r="H6" s="7">
        <v>4.5872309818677501E-2</v>
      </c>
      <c r="I6" s="11">
        <v>2.8805200000000002</v>
      </c>
      <c r="J6" s="12">
        <v>1.843890203155724E-2</v>
      </c>
      <c r="K6" s="11">
        <v>12.776999999999999</v>
      </c>
      <c r="L6" s="12">
        <v>7.2719552069141186E-2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2.7839643652561245E-2</v>
      </c>
      <c r="E7" s="8">
        <v>2</v>
      </c>
      <c r="F7" s="7">
        <v>9.1328371158500374E-3</v>
      </c>
      <c r="G7" s="8">
        <v>12.24396</v>
      </c>
      <c r="H7" s="7">
        <v>3.5871499862525781E-2</v>
      </c>
      <c r="I7" s="8">
        <v>12.24396</v>
      </c>
      <c r="J7" s="12">
        <v>7.837653580544679E-2</v>
      </c>
      <c r="K7" s="9" t="s">
        <v>28</v>
      </c>
      <c r="L7" s="10" t="s">
        <v>28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971</v>
      </c>
      <c r="D8" s="7">
        <v>27.032293986636972</v>
      </c>
      <c r="E8" s="8">
        <v>5118</v>
      </c>
      <c r="F8" s="12">
        <v>23.370930179460249</v>
      </c>
      <c r="G8" s="8">
        <v>9068.5285200000089</v>
      </c>
      <c r="H8" s="12">
        <v>26.568342232291791</v>
      </c>
      <c r="I8" s="11">
        <v>4770.0666199999987</v>
      </c>
      <c r="J8" s="12">
        <v>30.534344871822228</v>
      </c>
      <c r="K8" s="11">
        <v>3973.9737800000039</v>
      </c>
      <c r="L8" s="12">
        <v>22.61764054285921</v>
      </c>
      <c r="M8" s="11">
        <v>36.510810000000006</v>
      </c>
      <c r="N8" s="12">
        <v>12.854476053885225</v>
      </c>
      <c r="O8" s="11">
        <v>287.97741000000002</v>
      </c>
      <c r="P8" s="12">
        <v>43.859412307222001</v>
      </c>
      <c r="Q8" s="2"/>
    </row>
    <row r="9" spans="1:17" x14ac:dyDescent="0.3">
      <c r="A9" s="6" t="s">
        <v>6</v>
      </c>
      <c r="B9" s="19" t="s">
        <v>50</v>
      </c>
      <c r="C9" s="8">
        <v>254</v>
      </c>
      <c r="D9" s="7">
        <v>7.0712694877505573</v>
      </c>
      <c r="E9" s="8">
        <v>2063</v>
      </c>
      <c r="F9" s="7">
        <v>9.4205214849993162</v>
      </c>
      <c r="G9" s="8">
        <v>2488.2874800000004</v>
      </c>
      <c r="H9" s="7">
        <v>7.2900110745824573</v>
      </c>
      <c r="I9" s="11">
        <v>1200.9881599999999</v>
      </c>
      <c r="J9" s="12">
        <v>7.6878143610529319</v>
      </c>
      <c r="K9" s="8">
        <v>1182.4750300000005</v>
      </c>
      <c r="L9" s="7">
        <v>6.7299878308323029</v>
      </c>
      <c r="M9" s="11">
        <v>5.74437</v>
      </c>
      <c r="N9" s="7">
        <v>2.0224384671185502</v>
      </c>
      <c r="O9" s="11">
        <v>99.07996</v>
      </c>
      <c r="P9" s="12">
        <v>15.090033683624918</v>
      </c>
      <c r="Q9" s="2"/>
    </row>
    <row r="10" spans="1:17" x14ac:dyDescent="0.3">
      <c r="A10" s="6" t="s">
        <v>7</v>
      </c>
      <c r="B10" s="19" t="s">
        <v>51</v>
      </c>
      <c r="C10" s="8">
        <v>278</v>
      </c>
      <c r="D10" s="7">
        <v>7.7394209354120269</v>
      </c>
      <c r="E10" s="8">
        <v>2085</v>
      </c>
      <c r="F10" s="7">
        <v>9.5209826932736643</v>
      </c>
      <c r="G10" s="8">
        <v>3106.107999999997</v>
      </c>
      <c r="H10" s="7">
        <v>9.1000585345746074</v>
      </c>
      <c r="I10" s="8">
        <v>1024.3771999999999</v>
      </c>
      <c r="J10" s="7">
        <v>6.5572850853876794</v>
      </c>
      <c r="K10" s="8">
        <v>1993.8762400000014</v>
      </c>
      <c r="L10" s="7">
        <v>11.348030606097172</v>
      </c>
      <c r="M10" s="11">
        <v>11.78894</v>
      </c>
      <c r="N10" s="7">
        <v>4.1505692952495341</v>
      </c>
      <c r="O10" s="11">
        <v>76.065649999999991</v>
      </c>
      <c r="P10" s="12">
        <v>11.584918087036204</v>
      </c>
      <c r="Q10" s="2"/>
    </row>
    <row r="11" spans="1:17" x14ac:dyDescent="0.3">
      <c r="A11" s="6" t="s">
        <v>8</v>
      </c>
      <c r="B11" s="19" t="s">
        <v>52</v>
      </c>
      <c r="C11" s="8">
        <v>348</v>
      </c>
      <c r="D11" s="7">
        <v>9.6881959910913142</v>
      </c>
      <c r="E11" s="8">
        <v>2466</v>
      </c>
      <c r="F11" s="7">
        <v>11.260788163843099</v>
      </c>
      <c r="G11" s="8">
        <v>2932.7596099999973</v>
      </c>
      <c r="H11" s="7">
        <v>8.5921945144329168</v>
      </c>
      <c r="I11" s="8">
        <v>1373.99568</v>
      </c>
      <c r="J11" s="7">
        <v>8.7952771497170215</v>
      </c>
      <c r="K11" s="8">
        <v>1556.0800499999998</v>
      </c>
      <c r="L11" s="7">
        <v>8.8563390639216415</v>
      </c>
      <c r="M11" s="11">
        <v>2.68384</v>
      </c>
      <c r="N11" s="7">
        <v>0.94490801525518919</v>
      </c>
      <c r="O11" s="9" t="s">
        <v>28</v>
      </c>
      <c r="P11" s="12">
        <v>0</v>
      </c>
      <c r="Q11" s="2"/>
    </row>
    <row r="12" spans="1:17" x14ac:dyDescent="0.3">
      <c r="A12" s="6" t="s">
        <v>9</v>
      </c>
      <c r="B12" s="19" t="s">
        <v>53</v>
      </c>
      <c r="C12" s="8">
        <v>35</v>
      </c>
      <c r="D12" s="7">
        <v>0.97438752783964366</v>
      </c>
      <c r="E12" s="8">
        <v>134</v>
      </c>
      <c r="F12" s="7">
        <v>0.61190008676195262</v>
      </c>
      <c r="G12" s="8">
        <v>162.14847</v>
      </c>
      <c r="H12" s="7">
        <v>0.47505127583835338</v>
      </c>
      <c r="I12" s="8">
        <v>75.556380000000004</v>
      </c>
      <c r="J12" s="7">
        <v>0.48365457927010086</v>
      </c>
      <c r="K12" s="8">
        <v>86.085449999999994</v>
      </c>
      <c r="L12" s="7">
        <v>0.48995032978558739</v>
      </c>
      <c r="M12" s="9" t="s">
        <v>28</v>
      </c>
      <c r="N12" s="10" t="s">
        <v>28</v>
      </c>
      <c r="O12" s="11">
        <v>0.50663999999999998</v>
      </c>
      <c r="P12" s="12">
        <v>7.7162068550206603E-2</v>
      </c>
      <c r="Q12" s="2"/>
    </row>
    <row r="13" spans="1:17" x14ac:dyDescent="0.3">
      <c r="A13" s="6" t="s">
        <v>10</v>
      </c>
      <c r="B13" s="19" t="s">
        <v>54</v>
      </c>
      <c r="C13" s="8">
        <v>65</v>
      </c>
      <c r="D13" s="7">
        <v>1.8095768374164811</v>
      </c>
      <c r="E13" s="8">
        <v>299</v>
      </c>
      <c r="F13" s="7">
        <v>1.3653591488195809</v>
      </c>
      <c r="G13" s="8">
        <v>406.54519000000005</v>
      </c>
      <c r="H13" s="7">
        <v>1.1910677368429428</v>
      </c>
      <c r="I13" s="8">
        <v>125.53543000000001</v>
      </c>
      <c r="J13" s="7">
        <v>0.80358251123387858</v>
      </c>
      <c r="K13" s="8">
        <v>281.00975</v>
      </c>
      <c r="L13" s="7">
        <v>1.5993506415481997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30</v>
      </c>
      <c r="D14" s="7">
        <v>0.83518930957683746</v>
      </c>
      <c r="E14" s="8">
        <v>177</v>
      </c>
      <c r="F14" s="7">
        <v>0.80825608475272837</v>
      </c>
      <c r="G14" s="8">
        <v>293.34593000000007</v>
      </c>
      <c r="H14" s="7">
        <v>0.85942444173841626</v>
      </c>
      <c r="I14" s="8">
        <v>142.55339000000001</v>
      </c>
      <c r="J14" s="7">
        <v>0.91251857042352491</v>
      </c>
      <c r="K14" s="8">
        <v>150.79254</v>
      </c>
      <c r="L14" s="7">
        <v>0.85822696753291505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16</v>
      </c>
      <c r="D15" s="7">
        <v>0.44543429844097993</v>
      </c>
      <c r="E15" s="8">
        <v>266</v>
      </c>
      <c r="F15" s="7">
        <v>1.2146673364080551</v>
      </c>
      <c r="G15" s="8">
        <v>502.77438999999998</v>
      </c>
      <c r="H15" s="7">
        <v>1.4729933340003138</v>
      </c>
      <c r="I15" s="8">
        <v>180.29132999999999</v>
      </c>
      <c r="J15" s="7">
        <v>1.1540882101180192</v>
      </c>
      <c r="K15" s="11">
        <v>45.231679999999997</v>
      </c>
      <c r="L15" s="12">
        <v>0.25743347491075624</v>
      </c>
      <c r="M15" s="11">
        <v>100.68471000000001</v>
      </c>
      <c r="N15" s="12">
        <v>35.448383470193569</v>
      </c>
      <c r="O15" s="11">
        <v>176.56666999999999</v>
      </c>
      <c r="P15" s="12">
        <v>26.891381442881944</v>
      </c>
      <c r="Q15" s="2"/>
    </row>
    <row r="16" spans="1:17" x14ac:dyDescent="0.3">
      <c r="A16" s="6" t="s">
        <v>13</v>
      </c>
      <c r="B16" s="19" t="s">
        <v>56</v>
      </c>
      <c r="C16" s="8">
        <v>384</v>
      </c>
      <c r="D16" s="7">
        <v>10.690423162583519</v>
      </c>
      <c r="E16" s="8">
        <v>2013</v>
      </c>
      <c r="F16" s="7">
        <v>9.1922005571030638</v>
      </c>
      <c r="G16" s="8">
        <v>5653.2651599999999</v>
      </c>
      <c r="H16" s="7">
        <v>16.562541890839384</v>
      </c>
      <c r="I16" s="8">
        <v>1486.1511099999989</v>
      </c>
      <c r="J16" s="7">
        <v>9.5132110595934165</v>
      </c>
      <c r="K16" s="11">
        <v>4136.2972599999994</v>
      </c>
      <c r="L16" s="12">
        <v>23.541495184473348</v>
      </c>
      <c r="M16" s="11">
        <v>30.816849999999999</v>
      </c>
      <c r="N16" s="12">
        <v>10.84978559449031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231</v>
      </c>
      <c r="D17" s="7">
        <v>6.4309576837416476</v>
      </c>
      <c r="E17" s="8">
        <v>1074</v>
      </c>
      <c r="F17" s="7">
        <v>4.9043335312114706</v>
      </c>
      <c r="G17" s="8">
        <v>1097.473200000001</v>
      </c>
      <c r="H17" s="7">
        <v>3.215300421017854</v>
      </c>
      <c r="I17" s="8">
        <v>441.76421999999997</v>
      </c>
      <c r="J17" s="7">
        <v>2.8278391309997151</v>
      </c>
      <c r="K17" s="8">
        <v>648.47338999999965</v>
      </c>
      <c r="L17" s="7">
        <v>3.6907485677042717</v>
      </c>
      <c r="M17" s="11">
        <v>7.2355600000000004</v>
      </c>
      <c r="N17" s="12">
        <v>2.5474464345340397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11">
        <v>1</v>
      </c>
      <c r="D18" s="12">
        <v>2.7839643652561245E-2</v>
      </c>
      <c r="E18" s="11">
        <v>1</v>
      </c>
      <c r="F18" s="12">
        <v>4.5664185579250187E-3</v>
      </c>
      <c r="G18" s="11">
        <v>0.72016000000000002</v>
      </c>
      <c r="H18" s="12">
        <v>2.1098745292369922E-3</v>
      </c>
      <c r="I18" s="9" t="s">
        <v>28</v>
      </c>
      <c r="J18" s="10" t="s">
        <v>28</v>
      </c>
      <c r="K18" s="11">
        <v>0.72016000000000002</v>
      </c>
      <c r="L18" s="12">
        <v>4.0987487374276217E-3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80</v>
      </c>
      <c r="D19" s="7">
        <v>2.2271714922048997</v>
      </c>
      <c r="E19" s="8">
        <v>365</v>
      </c>
      <c r="F19" s="7">
        <v>1.6667427736426321</v>
      </c>
      <c r="G19" s="8">
        <v>313.58660999999989</v>
      </c>
      <c r="H19" s="7">
        <v>0.91872417400129702</v>
      </c>
      <c r="I19" s="11">
        <v>127.69567000000001</v>
      </c>
      <c r="J19" s="12">
        <v>0.81741072757143263</v>
      </c>
      <c r="K19" s="8">
        <v>175.55015</v>
      </c>
      <c r="L19" s="7">
        <v>0.99913346432421901</v>
      </c>
      <c r="M19" s="11">
        <v>2.7676699999999999</v>
      </c>
      <c r="N19" s="12">
        <v>0.97442230780572947</v>
      </c>
      <c r="O19" s="11">
        <v>7.5731299999999999</v>
      </c>
      <c r="P19" s="12">
        <v>1.1533996056364011</v>
      </c>
      <c r="Q19" s="2"/>
    </row>
    <row r="20" spans="1:17" x14ac:dyDescent="0.3">
      <c r="A20" s="6" t="s">
        <v>16</v>
      </c>
      <c r="B20" s="19" t="s">
        <v>22</v>
      </c>
      <c r="C20" s="8">
        <v>26</v>
      </c>
      <c r="D20" s="7">
        <v>0.72383073496659245</v>
      </c>
      <c r="E20" s="8">
        <v>309</v>
      </c>
      <c r="F20" s="7">
        <v>1.411023334398831</v>
      </c>
      <c r="G20" s="8">
        <v>2321.3831799999998</v>
      </c>
      <c r="H20" s="7">
        <v>6.8010264997794545</v>
      </c>
      <c r="I20" s="11">
        <v>2271.9742099999999</v>
      </c>
      <c r="J20" s="12">
        <v>14.543453916797889</v>
      </c>
      <c r="K20" s="8">
        <v>40.997510000000005</v>
      </c>
      <c r="L20" s="7">
        <v>0.23333494272130681</v>
      </c>
      <c r="M20" s="11">
        <v>8.4114699999999996</v>
      </c>
      <c r="N20" s="12">
        <v>2.9614527777656514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123</v>
      </c>
      <c r="D21" s="7">
        <v>3.4242761692650339</v>
      </c>
      <c r="E21" s="8">
        <v>564</v>
      </c>
      <c r="F21" s="7">
        <v>2.5754600666697112</v>
      </c>
      <c r="G21" s="8">
        <v>498.11434999999977</v>
      </c>
      <c r="H21" s="7">
        <v>1.459340673895301</v>
      </c>
      <c r="I21" s="8">
        <v>91.999250000000032</v>
      </c>
      <c r="J21" s="7">
        <v>0.58890934891156566</v>
      </c>
      <c r="K21" s="8">
        <v>389.1242299999999</v>
      </c>
      <c r="L21" s="7">
        <v>2.2146779138177557</v>
      </c>
      <c r="M21" s="11">
        <v>16.990869999999997</v>
      </c>
      <c r="N21" s="12">
        <v>5.9820292003841269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310</v>
      </c>
      <c r="D22" s="12">
        <v>8.6302895322939861</v>
      </c>
      <c r="E22" s="11">
        <v>1708</v>
      </c>
      <c r="F22" s="12">
        <v>7.7994428969359335</v>
      </c>
      <c r="G22" s="11">
        <v>1366.6661199999994</v>
      </c>
      <c r="H22" s="12">
        <v>4.0039630589857049</v>
      </c>
      <c r="I22" s="11">
        <v>553.0992500000001</v>
      </c>
      <c r="J22" s="12">
        <v>3.5405214629573094</v>
      </c>
      <c r="K22" s="11">
        <v>805.38193000000001</v>
      </c>
      <c r="L22" s="12">
        <v>4.5837843933771953</v>
      </c>
      <c r="M22" s="11">
        <v>8.1849600000000002</v>
      </c>
      <c r="N22" s="12">
        <v>2.8817046875160641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3592</v>
      </c>
      <c r="D23" s="15">
        <f t="shared" ref="D23:M23" si="0">SUM(D4:D22)</f>
        <v>100</v>
      </c>
      <c r="E23" s="13">
        <f>SUM(E4:E22)</f>
        <v>21899</v>
      </c>
      <c r="F23" s="15">
        <f t="shared" si="0"/>
        <v>100.00000000000001</v>
      </c>
      <c r="G23" s="13">
        <f>SUM(G4:G22)</f>
        <v>34132.83539</v>
      </c>
      <c r="H23" s="15">
        <f t="shared" si="0"/>
        <v>100</v>
      </c>
      <c r="I23" s="13">
        <f t="shared" si="0"/>
        <v>15621.971389999995</v>
      </c>
      <c r="J23" s="15">
        <f t="shared" si="0"/>
        <v>100.00000000000003</v>
      </c>
      <c r="K23" s="13">
        <f>SUM(K4:K22)</f>
        <v>17570.240240000003</v>
      </c>
      <c r="L23" s="15">
        <f t="shared" si="0"/>
        <v>100.00000000000001</v>
      </c>
      <c r="M23" s="13">
        <f t="shared" si="0"/>
        <v>284.03187999999994</v>
      </c>
      <c r="N23" s="15">
        <f>SUM(N4:N22)</f>
        <v>100.00000000000003</v>
      </c>
      <c r="O23" s="13">
        <f>SUM(O4:O22)</f>
        <v>656.59204</v>
      </c>
      <c r="P23" s="15">
        <f>SUM(P4:P22)</f>
        <v>100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{E599AA89-7B8F-49AB-BAAF-86A7060CB01B}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599AA89-7B8F-49AB-BAAF-86A7060CB01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57D85-B29D-4957-A10B-62CCF7E0E423}">
  <dimension ref="A1:Q29"/>
  <sheetViews>
    <sheetView view="pageLayout" zoomScaleNormal="100" workbookViewId="0">
      <selection activeCell="Q23" sqref="Q23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6" width="10" customWidth="1"/>
  </cols>
  <sheetData>
    <row r="1" spans="1:17" ht="15.75" customHeight="1" x14ac:dyDescent="0.3">
      <c r="A1" s="16" t="s">
        <v>72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68</v>
      </c>
      <c r="D4" s="7">
        <v>1.9160326852634544</v>
      </c>
      <c r="E4" s="8">
        <v>823</v>
      </c>
      <c r="F4" s="7">
        <v>3.7549046445843599</v>
      </c>
      <c r="G4" s="8">
        <v>1074.9531800000002</v>
      </c>
      <c r="H4" s="7">
        <v>3.3758843747467258</v>
      </c>
      <c r="I4" s="8">
        <v>378.94074999999992</v>
      </c>
      <c r="J4" s="7">
        <v>2.3457588124842799</v>
      </c>
      <c r="K4" s="8">
        <v>675.09274999999991</v>
      </c>
      <c r="L4" s="7">
        <v>4.5082988726634836</v>
      </c>
      <c r="M4" s="11">
        <v>20.91968</v>
      </c>
      <c r="N4" s="12">
        <v>10.86183826340433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353</v>
      </c>
      <c r="D5" s="7">
        <v>9.9464637926176387</v>
      </c>
      <c r="E5" s="8">
        <v>2466</v>
      </c>
      <c r="F5" s="7">
        <v>11.251026553517656</v>
      </c>
      <c r="G5" s="8">
        <v>2597.4015800000011</v>
      </c>
      <c r="H5" s="7">
        <v>8.1571249539114437</v>
      </c>
      <c r="I5" s="8">
        <v>1152.6763700000004</v>
      </c>
      <c r="J5" s="7">
        <v>7.1354182754689006</v>
      </c>
      <c r="K5" s="8">
        <v>1404.2448599999996</v>
      </c>
      <c r="L5" s="7">
        <v>9.3776085127287931</v>
      </c>
      <c r="M5" s="11">
        <v>31.657779999999999</v>
      </c>
      <c r="N5" s="12">
        <v>16.437234514984759</v>
      </c>
      <c r="O5" s="11">
        <v>8.8225800000000003</v>
      </c>
      <c r="P5" s="12">
        <v>1.6940935802087425</v>
      </c>
      <c r="Q5" s="1"/>
    </row>
    <row r="6" spans="1:17" x14ac:dyDescent="0.3">
      <c r="A6" s="6" t="s">
        <v>3</v>
      </c>
      <c r="B6" s="19" t="s">
        <v>48</v>
      </c>
      <c r="C6" s="8">
        <v>2</v>
      </c>
      <c r="D6" s="7">
        <v>5.635390250774866E-2</v>
      </c>
      <c r="E6" s="8">
        <v>7</v>
      </c>
      <c r="F6" s="7">
        <v>3.1937220549320196E-2</v>
      </c>
      <c r="G6" s="8">
        <v>15.895490000000002</v>
      </c>
      <c r="H6" s="7">
        <v>4.9919696335000215E-2</v>
      </c>
      <c r="I6" s="11">
        <v>2.8805200000000002</v>
      </c>
      <c r="J6" s="12">
        <v>1.7831297305811584E-2</v>
      </c>
      <c r="K6" s="11">
        <v>13.014970000000002</v>
      </c>
      <c r="L6" s="12">
        <v>8.6914538156052004E-2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2.817695125387433E-2</v>
      </c>
      <c r="E7" s="8">
        <v>2</v>
      </c>
      <c r="F7" s="7">
        <v>9.1249201569486259E-3</v>
      </c>
      <c r="G7" s="8">
        <v>12.24396</v>
      </c>
      <c r="H7" s="7">
        <v>3.8452087047199497E-2</v>
      </c>
      <c r="I7" s="8">
        <v>12.24396</v>
      </c>
      <c r="J7" s="12">
        <v>7.5793846583417146E-2</v>
      </c>
      <c r="K7" s="9" t="s">
        <v>28</v>
      </c>
      <c r="L7" s="10" t="s">
        <v>28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931</v>
      </c>
      <c r="D8" s="7">
        <v>26.232741617357004</v>
      </c>
      <c r="E8" s="8">
        <v>5115</v>
      </c>
      <c r="F8" s="12">
        <v>23.336983301396113</v>
      </c>
      <c r="G8" s="8">
        <v>8257.3878999999943</v>
      </c>
      <c r="H8" s="12">
        <v>25.932279941562342</v>
      </c>
      <c r="I8" s="11">
        <v>4296.2873700000018</v>
      </c>
      <c r="J8" s="12">
        <v>26.595329109214084</v>
      </c>
      <c r="K8" s="11">
        <v>3683.0524100000002</v>
      </c>
      <c r="L8" s="12">
        <v>24.595584870321201</v>
      </c>
      <c r="M8" s="11">
        <v>44.279890000000016</v>
      </c>
      <c r="N8" s="12">
        <v>22.990839415389477</v>
      </c>
      <c r="O8" s="11">
        <v>233.76828</v>
      </c>
      <c r="P8" s="12">
        <v>44.887702055911056</v>
      </c>
      <c r="Q8" s="2"/>
    </row>
    <row r="9" spans="1:17" x14ac:dyDescent="0.3">
      <c r="A9" s="6" t="s">
        <v>6</v>
      </c>
      <c r="B9" s="19" t="s">
        <v>50</v>
      </c>
      <c r="C9" s="8">
        <v>251</v>
      </c>
      <c r="D9" s="7">
        <v>7.0724147647224562</v>
      </c>
      <c r="E9" s="8">
        <v>1932</v>
      </c>
      <c r="F9" s="7">
        <v>8.8146728716123732</v>
      </c>
      <c r="G9" s="8">
        <v>3530.882729999998</v>
      </c>
      <c r="H9" s="7">
        <v>11.088717219544439</v>
      </c>
      <c r="I9" s="11">
        <v>2264.9297399999982</v>
      </c>
      <c r="J9" s="12">
        <v>14.020605852663579</v>
      </c>
      <c r="K9" s="8">
        <v>1165.0203999999999</v>
      </c>
      <c r="L9" s="7">
        <v>7.7800571194846357</v>
      </c>
      <c r="M9" s="11">
        <v>1.8627100000000001</v>
      </c>
      <c r="N9" s="7">
        <v>0.96714934222826932</v>
      </c>
      <c r="O9" s="11">
        <v>99.069869999999995</v>
      </c>
      <c r="P9" s="12">
        <v>19.023191714794844</v>
      </c>
      <c r="Q9" s="2"/>
    </row>
    <row r="10" spans="1:17" x14ac:dyDescent="0.3">
      <c r="A10" s="6" t="s">
        <v>7</v>
      </c>
      <c r="B10" s="19" t="s">
        <v>51</v>
      </c>
      <c r="C10" s="8">
        <v>279</v>
      </c>
      <c r="D10" s="7">
        <v>7.861369399830938</v>
      </c>
      <c r="E10" s="8">
        <v>1979</v>
      </c>
      <c r="F10" s="7">
        <v>9.0291084953006671</v>
      </c>
      <c r="G10" s="8">
        <v>2836.2493900000004</v>
      </c>
      <c r="H10" s="7">
        <v>8.9072251487138541</v>
      </c>
      <c r="I10" s="8">
        <v>992.12437000000034</v>
      </c>
      <c r="J10" s="7">
        <v>6.1415524300511777</v>
      </c>
      <c r="K10" s="8">
        <v>1794.3288400000015</v>
      </c>
      <c r="L10" s="7">
        <v>11.982606370101863</v>
      </c>
      <c r="M10" s="11">
        <v>13.245370000000001</v>
      </c>
      <c r="N10" s="7">
        <v>6.8772116341620819</v>
      </c>
      <c r="O10" s="11">
        <v>36.550830000000005</v>
      </c>
      <c r="P10" s="12">
        <v>7.0184148462582501</v>
      </c>
      <c r="Q10" s="2"/>
    </row>
    <row r="11" spans="1:17" x14ac:dyDescent="0.3">
      <c r="A11" s="6" t="s">
        <v>8</v>
      </c>
      <c r="B11" s="19" t="s">
        <v>52</v>
      </c>
      <c r="C11" s="8">
        <v>337</v>
      </c>
      <c r="D11" s="7">
        <v>9.4956325725556496</v>
      </c>
      <c r="E11" s="8">
        <v>2460</v>
      </c>
      <c r="F11" s="7">
        <v>11.223651793046811</v>
      </c>
      <c r="G11" s="8">
        <v>2967.1909499999997</v>
      </c>
      <c r="H11" s="7">
        <v>9.3184463764225427</v>
      </c>
      <c r="I11" s="8">
        <v>1402.0336899999998</v>
      </c>
      <c r="J11" s="7">
        <v>8.6790161356817741</v>
      </c>
      <c r="K11" s="8">
        <v>1562.7499899999993</v>
      </c>
      <c r="L11" s="7">
        <v>10.436112694399204</v>
      </c>
      <c r="M11" s="11">
        <v>2.4072900000000002</v>
      </c>
      <c r="N11" s="7">
        <v>1.2499041396957609</v>
      </c>
      <c r="O11" s="9" t="s">
        <v>28</v>
      </c>
      <c r="P11" s="10" t="s">
        <v>28</v>
      </c>
      <c r="Q11" s="2"/>
    </row>
    <row r="12" spans="1:17" x14ac:dyDescent="0.3">
      <c r="A12" s="6" t="s">
        <v>9</v>
      </c>
      <c r="B12" s="19" t="s">
        <v>53</v>
      </c>
      <c r="C12" s="8">
        <v>37</v>
      </c>
      <c r="D12" s="7">
        <v>1.0425471963933504</v>
      </c>
      <c r="E12" s="8">
        <v>122</v>
      </c>
      <c r="F12" s="7">
        <v>0.5566201295738662</v>
      </c>
      <c r="G12" s="8">
        <v>153.31472000000002</v>
      </c>
      <c r="H12" s="7">
        <v>0.48148400999815566</v>
      </c>
      <c r="I12" s="8">
        <v>74.020229999999998</v>
      </c>
      <c r="J12" s="7">
        <v>0.45820779851365501</v>
      </c>
      <c r="K12" s="8">
        <v>79.294500000000014</v>
      </c>
      <c r="L12" s="7">
        <v>0.5295321345969346</v>
      </c>
      <c r="M12" s="9" t="s">
        <v>28</v>
      </c>
      <c r="N12" s="10" t="s">
        <v>28</v>
      </c>
      <c r="O12" s="9" t="s">
        <v>28</v>
      </c>
      <c r="P12" s="10" t="s">
        <v>28</v>
      </c>
      <c r="Q12" s="2"/>
    </row>
    <row r="13" spans="1:17" x14ac:dyDescent="0.3">
      <c r="A13" s="6" t="s">
        <v>10</v>
      </c>
      <c r="B13" s="19" t="s">
        <v>54</v>
      </c>
      <c r="C13" s="8">
        <v>67</v>
      </c>
      <c r="D13" s="7">
        <v>1.8878557340095803</v>
      </c>
      <c r="E13" s="8">
        <v>309</v>
      </c>
      <c r="F13" s="7">
        <v>1.4098001642485627</v>
      </c>
      <c r="G13" s="8">
        <v>411.46531000000004</v>
      </c>
      <c r="H13" s="7">
        <v>1.2922044760864073</v>
      </c>
      <c r="I13" s="8">
        <v>125.33132000000001</v>
      </c>
      <c r="J13" s="7">
        <v>0.77583909455577782</v>
      </c>
      <c r="K13" s="8">
        <v>286.13396000000006</v>
      </c>
      <c r="L13" s="7">
        <v>1.9108150832589135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31</v>
      </c>
      <c r="D14" s="7">
        <v>0.87348548887010413</v>
      </c>
      <c r="E14" s="8">
        <v>192</v>
      </c>
      <c r="F14" s="7">
        <v>0.87599233506706808</v>
      </c>
      <c r="G14" s="8">
        <v>302.74056999999999</v>
      </c>
      <c r="H14" s="7">
        <v>0.95075504578247505</v>
      </c>
      <c r="I14" s="8">
        <v>143.29050000000001</v>
      </c>
      <c r="J14" s="7">
        <v>0.88701189597655794</v>
      </c>
      <c r="K14" s="8">
        <v>159.45007000000001</v>
      </c>
      <c r="L14" s="7">
        <v>1.0648145322655498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23</v>
      </c>
      <c r="D15" s="7">
        <v>0.6480698788391096</v>
      </c>
      <c r="E15" s="8">
        <v>253</v>
      </c>
      <c r="F15" s="7">
        <v>1.1543023998540012</v>
      </c>
      <c r="G15" s="8">
        <v>383.87232999999998</v>
      </c>
      <c r="H15" s="7">
        <v>1.2055488786447597</v>
      </c>
      <c r="I15" s="8">
        <v>201.40532000000002</v>
      </c>
      <c r="J15" s="7">
        <v>1.2467603557316456</v>
      </c>
      <c r="K15" s="11">
        <v>42.874689999999994</v>
      </c>
      <c r="L15" s="12">
        <v>0.28631905259358265</v>
      </c>
      <c r="M15" s="11">
        <v>4.5923299999999996</v>
      </c>
      <c r="N15" s="12">
        <v>2.3844124629143275</v>
      </c>
      <c r="O15" s="11">
        <v>135</v>
      </c>
      <c r="P15" s="12">
        <v>25.922421029696558</v>
      </c>
      <c r="Q15" s="2"/>
    </row>
    <row r="16" spans="1:17" x14ac:dyDescent="0.3">
      <c r="A16" s="6" t="s">
        <v>13</v>
      </c>
      <c r="B16" s="19" t="s">
        <v>56</v>
      </c>
      <c r="C16" s="8">
        <v>379</v>
      </c>
      <c r="D16" s="7">
        <v>10.67906452521837</v>
      </c>
      <c r="E16" s="8">
        <v>2087</v>
      </c>
      <c r="F16" s="7">
        <v>9.5218541837758917</v>
      </c>
      <c r="G16" s="8">
        <v>3660.6783600000031</v>
      </c>
      <c r="H16" s="7">
        <v>11.496339660577103</v>
      </c>
      <c r="I16" s="8">
        <v>1535.6466599999987</v>
      </c>
      <c r="J16" s="7">
        <v>9.5061211694890257</v>
      </c>
      <c r="K16" s="11">
        <v>2093.5791099999997</v>
      </c>
      <c r="L16" s="12">
        <v>13.981012744463364</v>
      </c>
      <c r="M16" s="11">
        <v>31.452580000000001</v>
      </c>
      <c r="N16" s="12">
        <v>16.330691335947098</v>
      </c>
      <c r="O16" s="9" t="s">
        <v>28</v>
      </c>
      <c r="P16" s="10" t="s">
        <v>28</v>
      </c>
      <c r="Q16" s="3"/>
    </row>
    <row r="17" spans="1:17" x14ac:dyDescent="0.3">
      <c r="A17" s="6" t="s">
        <v>45</v>
      </c>
      <c r="B17" s="19" t="s">
        <v>20</v>
      </c>
      <c r="C17" s="8">
        <v>227</v>
      </c>
      <c r="D17" s="7">
        <v>6.3961679346294735</v>
      </c>
      <c r="E17" s="8">
        <v>1114</v>
      </c>
      <c r="F17" s="7">
        <v>5.0825805274203848</v>
      </c>
      <c r="G17" s="8">
        <v>1066.4083499999997</v>
      </c>
      <c r="H17" s="7">
        <v>3.3490493845177847</v>
      </c>
      <c r="I17" s="8">
        <v>449.51136999999989</v>
      </c>
      <c r="J17" s="7">
        <v>2.7826124730301025</v>
      </c>
      <c r="K17" s="8">
        <v>610.17686999999989</v>
      </c>
      <c r="L17" s="7">
        <v>4.0747877904870595</v>
      </c>
      <c r="M17" s="11">
        <v>6.72011</v>
      </c>
      <c r="N17" s="12">
        <v>3.4891904623916843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11">
        <v>1</v>
      </c>
      <c r="D18" s="12">
        <v>2.817695125387433E-2</v>
      </c>
      <c r="E18" s="11">
        <v>2</v>
      </c>
      <c r="F18" s="12">
        <v>9.1249201569486259E-3</v>
      </c>
      <c r="G18" s="11">
        <v>0.71687000000000001</v>
      </c>
      <c r="H18" s="12">
        <v>2.2513261756430033E-3</v>
      </c>
      <c r="I18" s="11">
        <v>0.16966999999999999</v>
      </c>
      <c r="J18" s="12">
        <v>1.0503090462406269E-3</v>
      </c>
      <c r="K18" s="11">
        <v>0.54720000000000002</v>
      </c>
      <c r="L18" s="12">
        <v>3.6542255017869155E-3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80</v>
      </c>
      <c r="D19" s="7">
        <v>2.2541561003099462</v>
      </c>
      <c r="E19" s="8">
        <v>383</v>
      </c>
      <c r="F19" s="7">
        <v>1.747422210055662</v>
      </c>
      <c r="G19" s="8">
        <v>319.01923999999991</v>
      </c>
      <c r="H19" s="7">
        <v>1.0018781167376751</v>
      </c>
      <c r="I19" s="11">
        <v>127.64425000000001</v>
      </c>
      <c r="J19" s="12">
        <v>0.79015683665704106</v>
      </c>
      <c r="K19" s="8">
        <v>180.99258</v>
      </c>
      <c r="L19" s="7">
        <v>1.2086763550259658</v>
      </c>
      <c r="M19" s="11">
        <v>2.8092799999999998</v>
      </c>
      <c r="N19" s="12">
        <v>1.4586238889226084</v>
      </c>
      <c r="O19" s="11">
        <v>7.5731299999999999</v>
      </c>
      <c r="P19" s="12">
        <v>1.4541767731305619</v>
      </c>
      <c r="Q19" s="2"/>
    </row>
    <row r="20" spans="1:17" x14ac:dyDescent="0.3">
      <c r="A20" s="6" t="s">
        <v>16</v>
      </c>
      <c r="B20" s="19" t="s">
        <v>22</v>
      </c>
      <c r="C20" s="8">
        <v>29</v>
      </c>
      <c r="D20" s="7">
        <v>0.81713158636235561</v>
      </c>
      <c r="E20" s="8">
        <v>324</v>
      </c>
      <c r="F20" s="7">
        <v>1.4782370654256776</v>
      </c>
      <c r="G20" s="8">
        <v>2369.7256300000013</v>
      </c>
      <c r="H20" s="7">
        <v>7.4421099221771163</v>
      </c>
      <c r="I20" s="11">
        <v>2315.5192200000001</v>
      </c>
      <c r="J20" s="12">
        <v>14.333770162727888</v>
      </c>
      <c r="K20" s="8">
        <v>46.802679999999995</v>
      </c>
      <c r="L20" s="7">
        <v>0.31255034138883847</v>
      </c>
      <c r="M20" s="11">
        <v>7.4037299999999995</v>
      </c>
      <c r="N20" s="12">
        <v>3.8441370903338163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132</v>
      </c>
      <c r="D21" s="7">
        <v>3.7193575655114115</v>
      </c>
      <c r="E21" s="8">
        <v>566</v>
      </c>
      <c r="F21" s="7">
        <v>2.5823524044164614</v>
      </c>
      <c r="G21" s="8">
        <v>475.41225000000009</v>
      </c>
      <c r="H21" s="7">
        <v>1.4930294790496681</v>
      </c>
      <c r="I21" s="8">
        <v>90.958590000000015</v>
      </c>
      <c r="J21" s="7">
        <v>0.56306141280304267</v>
      </c>
      <c r="K21" s="8">
        <v>371.86891000000008</v>
      </c>
      <c r="L21" s="7">
        <v>2.483356824275774</v>
      </c>
      <c r="M21" s="11">
        <v>12.58475</v>
      </c>
      <c r="N21" s="12">
        <v>6.5342069804785563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321</v>
      </c>
      <c r="D22" s="12">
        <v>9.0448013524936606</v>
      </c>
      <c r="E22" s="11">
        <v>1782</v>
      </c>
      <c r="F22" s="12">
        <v>8.1303038598412254</v>
      </c>
      <c r="G22" s="11">
        <v>1406.5619700000013</v>
      </c>
      <c r="H22" s="12">
        <v>4.4172999019696615</v>
      </c>
      <c r="I22" s="11">
        <v>588.67903000000024</v>
      </c>
      <c r="J22" s="12">
        <v>3.6441027320160178</v>
      </c>
      <c r="K22" s="11">
        <v>805.22054000000003</v>
      </c>
      <c r="L22" s="12">
        <v>5.3772979382869721</v>
      </c>
      <c r="M22" s="11">
        <v>12.662470000000001</v>
      </c>
      <c r="N22" s="12">
        <v>6.5745604691472073</v>
      </c>
      <c r="O22" s="9" t="s">
        <v>28</v>
      </c>
      <c r="P22" s="10" t="s">
        <v>28</v>
      </c>
      <c r="Q22" s="2"/>
    </row>
    <row r="23" spans="1:17" x14ac:dyDescent="0.3">
      <c r="A23" s="14" t="s">
        <v>26</v>
      </c>
      <c r="B23" s="19"/>
      <c r="C23" s="13">
        <f>SUM(C4:C22)</f>
        <v>3549</v>
      </c>
      <c r="D23" s="15">
        <f t="shared" ref="D23:L23" si="0">SUM(D4:D22)</f>
        <v>99.999999999999986</v>
      </c>
      <c r="E23" s="13">
        <f>SUM(E4:E22)</f>
        <v>21918</v>
      </c>
      <c r="F23" s="15">
        <f t="shared" si="0"/>
        <v>99.999999999999986</v>
      </c>
      <c r="G23" s="13">
        <f>SUM(G4:G22)</f>
        <v>31842.120780000001</v>
      </c>
      <c r="H23" s="15">
        <f t="shared" si="0"/>
        <v>99.999999999999986</v>
      </c>
      <c r="I23" s="13">
        <f t="shared" si="0"/>
        <v>16154.292929999996</v>
      </c>
      <c r="J23" s="15">
        <f t="shared" si="0"/>
        <v>100.00000000000001</v>
      </c>
      <c r="K23" s="13">
        <f>SUM(K4:K22)</f>
        <v>14974.445330000004</v>
      </c>
      <c r="L23" s="15">
        <f t="shared" si="0"/>
        <v>99.999999999999986</v>
      </c>
      <c r="M23" s="13">
        <f>SUM(M4:M22)</f>
        <v>192.59797000000006</v>
      </c>
      <c r="N23" s="15">
        <f>SUM(N4:N22)</f>
        <v>99.999999999999957</v>
      </c>
      <c r="O23" s="13">
        <f>SUM(O4:O22)</f>
        <v>520.78468999999996</v>
      </c>
      <c r="P23" s="15">
        <f>SUM(P4:P22)</f>
        <v>100.00000000000001</v>
      </c>
      <c r="Q23" s="2"/>
    </row>
    <row r="24" spans="1:17" ht="33.75" customHeight="1" x14ac:dyDescent="0.3">
      <c r="A24" s="5" t="s">
        <v>0</v>
      </c>
    </row>
    <row r="25" spans="1:17" x14ac:dyDescent="0.3">
      <c r="A25" t="s">
        <v>59</v>
      </c>
    </row>
    <row r="26" spans="1:17" x14ac:dyDescent="0.3">
      <c r="A26" t="s">
        <v>61</v>
      </c>
    </row>
    <row r="27" spans="1:17" x14ac:dyDescent="0.3">
      <c r="A27" t="s">
        <v>60</v>
      </c>
    </row>
    <row r="29" spans="1:17" ht="14.4" customHeight="1" x14ac:dyDescent="0.3">
      <c r="A29" s="5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{7E8B5D56-07D6-4E83-8AEB-48FC9F583CA8}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E8B5D56-07D6-4E83-8AEB-48FC9F583C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80689-16C3-4CDE-9B01-602179464EE5}">
  <dimension ref="A1:Q30"/>
  <sheetViews>
    <sheetView tabSelected="1" view="pageLayout" zoomScaleNormal="100" workbookViewId="0">
      <selection activeCell="Q24" sqref="Q24"/>
    </sheetView>
  </sheetViews>
  <sheetFormatPr defaultColWidth="2.6640625" defaultRowHeight="14.4" x14ac:dyDescent="0.3"/>
  <cols>
    <col min="1" max="1" width="6.33203125" customWidth="1"/>
    <col min="2" max="2" width="39" customWidth="1"/>
    <col min="3" max="6" width="10" customWidth="1"/>
    <col min="7" max="7" width="15.33203125" customWidth="1"/>
    <col min="8" max="12" width="10" customWidth="1"/>
    <col min="13" max="13" width="11.6640625" customWidth="1"/>
    <col min="14" max="15" width="10" customWidth="1"/>
    <col min="16" max="16" width="9.109375" customWidth="1"/>
    <col min="17" max="17" width="3.88671875" customWidth="1"/>
  </cols>
  <sheetData>
    <row r="1" spans="1:17" ht="15.75" customHeight="1" x14ac:dyDescent="0.3">
      <c r="A1" s="16" t="s">
        <v>73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3">
      <c r="O2" s="4" t="s">
        <v>27</v>
      </c>
      <c r="P2" s="4"/>
    </row>
    <row r="3" spans="1:17" ht="86.4" x14ac:dyDescent="0.3">
      <c r="A3" s="17" t="s">
        <v>30</v>
      </c>
      <c r="B3" s="18" t="s">
        <v>25</v>
      </c>
      <c r="C3" s="17" t="s">
        <v>31</v>
      </c>
      <c r="D3" s="17" t="s">
        <v>32</v>
      </c>
      <c r="E3" s="17" t="s">
        <v>33</v>
      </c>
      <c r="F3" s="17" t="s">
        <v>34</v>
      </c>
      <c r="G3" s="17" t="s">
        <v>35</v>
      </c>
      <c r="H3" s="17" t="s">
        <v>36</v>
      </c>
      <c r="I3" s="17" t="s">
        <v>37</v>
      </c>
      <c r="J3" s="17" t="s">
        <v>38</v>
      </c>
      <c r="K3" s="17" t="s">
        <v>39</v>
      </c>
      <c r="L3" s="17" t="s">
        <v>40</v>
      </c>
      <c r="M3" s="17" t="s">
        <v>41</v>
      </c>
      <c r="N3" s="17" t="s">
        <v>42</v>
      </c>
      <c r="O3" s="17" t="s">
        <v>43</v>
      </c>
      <c r="P3" s="17" t="s">
        <v>44</v>
      </c>
    </row>
    <row r="4" spans="1:17" x14ac:dyDescent="0.3">
      <c r="A4" s="6" t="s">
        <v>1</v>
      </c>
      <c r="B4" s="19" t="s">
        <v>47</v>
      </c>
      <c r="C4" s="8">
        <v>74</v>
      </c>
      <c r="D4" s="7">
        <v>2.0647321428571428</v>
      </c>
      <c r="E4" s="8">
        <v>847</v>
      </c>
      <c r="F4" s="7">
        <v>4.0071911813407768</v>
      </c>
      <c r="G4" s="8">
        <v>1061.2202999999997</v>
      </c>
      <c r="H4" s="7">
        <v>3.55680767895557</v>
      </c>
      <c r="I4" s="8">
        <v>330.96841999999998</v>
      </c>
      <c r="J4" s="7">
        <v>2.2308985719754393</v>
      </c>
      <c r="K4" s="8">
        <v>706.82528000000002</v>
      </c>
      <c r="L4" s="7">
        <v>4.8703400139068185</v>
      </c>
      <c r="M4" s="11">
        <v>23.426629999999999</v>
      </c>
      <c r="N4" s="12">
        <v>13.52892751222789</v>
      </c>
      <c r="O4" s="9" t="s">
        <v>28</v>
      </c>
      <c r="P4" s="10" t="s">
        <v>28</v>
      </c>
      <c r="Q4" s="1"/>
    </row>
    <row r="5" spans="1:17" x14ac:dyDescent="0.3">
      <c r="A5" s="6" t="s">
        <v>2</v>
      </c>
      <c r="B5" s="19" t="s">
        <v>24</v>
      </c>
      <c r="C5" s="8">
        <v>364</v>
      </c>
      <c r="D5" s="7">
        <v>10.15625</v>
      </c>
      <c r="E5" s="8">
        <v>2321</v>
      </c>
      <c r="F5" s="7">
        <v>10.980744665751999</v>
      </c>
      <c r="G5" s="8">
        <v>2750.2712600000023</v>
      </c>
      <c r="H5" s="7">
        <v>9.2178654486526703</v>
      </c>
      <c r="I5" s="8">
        <v>1385.44687</v>
      </c>
      <c r="J5" s="7">
        <v>9.33862947960667</v>
      </c>
      <c r="K5" s="8">
        <v>1355.31969</v>
      </c>
      <c r="L5" s="7">
        <v>9.3387544342539446</v>
      </c>
      <c r="M5" s="11">
        <v>0.68218000000000001</v>
      </c>
      <c r="N5" s="12">
        <v>0.39396036776487364</v>
      </c>
      <c r="O5" s="11">
        <v>8.8225800000000003</v>
      </c>
      <c r="P5" s="12">
        <v>2.8039678590172974</v>
      </c>
      <c r="Q5" s="1"/>
    </row>
    <row r="6" spans="1:17" x14ac:dyDescent="0.3">
      <c r="A6" s="6" t="s">
        <v>3</v>
      </c>
      <c r="B6" s="19" t="s">
        <v>48</v>
      </c>
      <c r="C6" s="8">
        <v>4</v>
      </c>
      <c r="D6" s="7">
        <v>0.11160714285714285</v>
      </c>
      <c r="E6" s="8">
        <v>10</v>
      </c>
      <c r="F6" s="7">
        <v>4.7310403557742346E-2</v>
      </c>
      <c r="G6" s="8">
        <v>19.907070000000001</v>
      </c>
      <c r="H6" s="7">
        <v>6.672094327775871E-2</v>
      </c>
      <c r="I6" s="11">
        <v>3.2744599999999999</v>
      </c>
      <c r="J6" s="12">
        <v>2.2071556367796955E-2</v>
      </c>
      <c r="K6" s="11">
        <v>16.63261</v>
      </c>
      <c r="L6" s="12">
        <v>0.11460606787961332</v>
      </c>
      <c r="M6" s="9" t="s">
        <v>28</v>
      </c>
      <c r="N6" s="10" t="s">
        <v>28</v>
      </c>
      <c r="O6" s="9" t="s">
        <v>28</v>
      </c>
      <c r="P6" s="10" t="s">
        <v>28</v>
      </c>
      <c r="Q6" s="2"/>
    </row>
    <row r="7" spans="1:17" x14ac:dyDescent="0.3">
      <c r="A7" s="6" t="s">
        <v>4</v>
      </c>
      <c r="B7" s="19" t="s">
        <v>49</v>
      </c>
      <c r="C7" s="8">
        <v>1</v>
      </c>
      <c r="D7" s="7">
        <v>2.7901785714285712E-2</v>
      </c>
      <c r="E7" s="8">
        <v>2</v>
      </c>
      <c r="F7" s="7">
        <v>9.4620807115484689E-3</v>
      </c>
      <c r="G7" s="8">
        <v>12.24396</v>
      </c>
      <c r="H7" s="7">
        <v>4.1037106950201435E-2</v>
      </c>
      <c r="I7" s="8">
        <v>12.24396</v>
      </c>
      <c r="J7" s="12">
        <v>8.2530632014149272E-2</v>
      </c>
      <c r="K7" s="9" t="s">
        <v>28</v>
      </c>
      <c r="L7" s="10" t="s">
        <v>28</v>
      </c>
      <c r="M7" s="9" t="s">
        <v>28</v>
      </c>
      <c r="N7" s="10" t="s">
        <v>28</v>
      </c>
      <c r="O7" s="9" t="s">
        <v>28</v>
      </c>
      <c r="P7" s="10" t="s">
        <v>28</v>
      </c>
      <c r="Q7" s="2"/>
    </row>
    <row r="8" spans="1:17" x14ac:dyDescent="0.3">
      <c r="A8" s="6" t="s">
        <v>5</v>
      </c>
      <c r="B8" s="19" t="s">
        <v>18</v>
      </c>
      <c r="C8" s="8">
        <v>901</v>
      </c>
      <c r="D8" s="7">
        <v>25.139508928571431</v>
      </c>
      <c r="E8" s="8">
        <v>4744</v>
      </c>
      <c r="F8" s="12">
        <v>22.444055447792969</v>
      </c>
      <c r="G8" s="8">
        <v>5871.4235399999989</v>
      </c>
      <c r="H8" s="12">
        <v>19.678783315276291</v>
      </c>
      <c r="I8" s="11">
        <v>2348.0153200000009</v>
      </c>
      <c r="J8" s="12">
        <v>15.826839383541355</v>
      </c>
      <c r="K8" s="11">
        <v>3429.0851899999961</v>
      </c>
      <c r="L8" s="12">
        <v>23.627919493700407</v>
      </c>
      <c r="M8" s="11">
        <v>45.357579999999992</v>
      </c>
      <c r="N8" s="12">
        <v>26.194096716005561</v>
      </c>
      <c r="O8" s="11">
        <v>48.965559999999996</v>
      </c>
      <c r="P8" s="12">
        <v>15.562098211496297</v>
      </c>
      <c r="Q8" s="2"/>
    </row>
    <row r="9" spans="1:17" x14ac:dyDescent="0.3">
      <c r="A9" s="6" t="s">
        <v>6</v>
      </c>
      <c r="B9" s="19" t="s">
        <v>50</v>
      </c>
      <c r="C9" s="8">
        <v>263</v>
      </c>
      <c r="D9" s="7">
        <v>7.3381696428571423</v>
      </c>
      <c r="E9" s="8">
        <v>1896</v>
      </c>
      <c r="F9" s="7">
        <v>8.9700525145479499</v>
      </c>
      <c r="G9" s="8">
        <v>3743.9193000000018</v>
      </c>
      <c r="H9" s="7">
        <v>12.548196557896576</v>
      </c>
      <c r="I9" s="11">
        <v>2411.519359999998</v>
      </c>
      <c r="J9" s="12">
        <v>16.254889504307151</v>
      </c>
      <c r="K9" s="8">
        <v>1233.04847</v>
      </c>
      <c r="L9" s="7">
        <v>8.4962514392914485</v>
      </c>
      <c r="M9" s="11">
        <v>0.91989999999999994</v>
      </c>
      <c r="N9" s="7">
        <v>0.53124416181492751</v>
      </c>
      <c r="O9" s="11">
        <v>98.431550000000001</v>
      </c>
      <c r="P9" s="12">
        <v>31.283241694975171</v>
      </c>
      <c r="Q9" s="2"/>
    </row>
    <row r="10" spans="1:17" x14ac:dyDescent="0.3">
      <c r="A10" s="6" t="s">
        <v>7</v>
      </c>
      <c r="B10" s="19" t="s">
        <v>51</v>
      </c>
      <c r="C10" s="8">
        <v>297</v>
      </c>
      <c r="D10" s="7">
        <v>8.2868303571428577</v>
      </c>
      <c r="E10" s="8">
        <v>1985</v>
      </c>
      <c r="F10" s="7">
        <v>9.3911151062118563</v>
      </c>
      <c r="G10" s="8">
        <v>2886.7658499999998</v>
      </c>
      <c r="H10" s="7">
        <v>9.6753435103217544</v>
      </c>
      <c r="I10" s="8">
        <v>1020.0380299999997</v>
      </c>
      <c r="J10" s="7">
        <v>6.8755846388233648</v>
      </c>
      <c r="K10" s="8">
        <v>1838.76216</v>
      </c>
      <c r="L10" s="7">
        <v>12.669887703939695</v>
      </c>
      <c r="M10" s="11">
        <v>7.1449800000000003</v>
      </c>
      <c r="N10" s="7">
        <v>4.1262407993090786</v>
      </c>
      <c r="O10" s="11">
        <v>20.820640000000001</v>
      </c>
      <c r="P10" s="12">
        <v>6.617157947467736</v>
      </c>
      <c r="Q10" s="2"/>
    </row>
    <row r="11" spans="1:17" x14ac:dyDescent="0.3">
      <c r="A11" s="6" t="s">
        <v>8</v>
      </c>
      <c r="B11" s="19" t="s">
        <v>52</v>
      </c>
      <c r="C11" s="8">
        <v>369</v>
      </c>
      <c r="D11" s="7">
        <v>10.295758928571429</v>
      </c>
      <c r="E11" s="8">
        <v>2458</v>
      </c>
      <c r="F11" s="7">
        <v>11.628897194493069</v>
      </c>
      <c r="G11" s="8">
        <v>3185.526239999997</v>
      </c>
      <c r="H11" s="7">
        <v>10.676674948591218</v>
      </c>
      <c r="I11" s="8">
        <v>1479.8113499999999</v>
      </c>
      <c r="J11" s="7">
        <v>9.9746949497720863</v>
      </c>
      <c r="K11" s="8">
        <v>1703.5657200000003</v>
      </c>
      <c r="L11" s="7">
        <v>11.738324204301213</v>
      </c>
      <c r="M11" s="11">
        <v>2.1491599999999997</v>
      </c>
      <c r="N11" s="7">
        <v>1.2411443665682895</v>
      </c>
      <c r="O11" s="9" t="s">
        <v>28</v>
      </c>
      <c r="P11" s="10" t="s">
        <v>28</v>
      </c>
      <c r="Q11" s="2"/>
    </row>
    <row r="12" spans="1:17" x14ac:dyDescent="0.3">
      <c r="A12" s="6" t="s">
        <v>9</v>
      </c>
      <c r="B12" s="19" t="s">
        <v>53</v>
      </c>
      <c r="C12" s="8">
        <v>33</v>
      </c>
      <c r="D12" s="7">
        <v>0.9207589285714286</v>
      </c>
      <c r="E12" s="8">
        <v>101</v>
      </c>
      <c r="F12" s="7">
        <v>0.47783507593319774</v>
      </c>
      <c r="G12" s="8">
        <v>153.21887000000004</v>
      </c>
      <c r="H12" s="7">
        <v>0.5135315008362501</v>
      </c>
      <c r="I12" s="8">
        <v>72.396230000000003</v>
      </c>
      <c r="J12" s="7">
        <v>0.48798808697036855</v>
      </c>
      <c r="K12" s="8">
        <v>80.822639999999993</v>
      </c>
      <c r="L12" s="7">
        <v>0.55690387534184649</v>
      </c>
      <c r="M12" s="9" t="s">
        <v>28</v>
      </c>
      <c r="N12" s="10" t="s">
        <v>28</v>
      </c>
      <c r="O12" s="9" t="s">
        <v>28</v>
      </c>
      <c r="P12" s="10" t="s">
        <v>28</v>
      </c>
      <c r="Q12" s="2"/>
    </row>
    <row r="13" spans="1:17" x14ac:dyDescent="0.3">
      <c r="A13" s="6" t="s">
        <v>10</v>
      </c>
      <c r="B13" s="19" t="s">
        <v>54</v>
      </c>
      <c r="C13" s="8">
        <v>69</v>
      </c>
      <c r="D13" s="7">
        <v>1.9252232142857144</v>
      </c>
      <c r="E13" s="8">
        <v>297</v>
      </c>
      <c r="F13" s="7">
        <v>1.4051189856649478</v>
      </c>
      <c r="G13" s="8">
        <v>449.13796000000002</v>
      </c>
      <c r="H13" s="7">
        <v>1.5053399798688738</v>
      </c>
      <c r="I13" s="8">
        <v>124.38853999999998</v>
      </c>
      <c r="J13" s="7">
        <v>0.83844318517189564</v>
      </c>
      <c r="K13" s="8">
        <v>324.7494200000001</v>
      </c>
      <c r="L13" s="7">
        <v>2.237667694510066</v>
      </c>
      <c r="M13" s="9" t="s">
        <v>28</v>
      </c>
      <c r="N13" s="10" t="s">
        <v>28</v>
      </c>
      <c r="O13" s="9" t="s">
        <v>28</v>
      </c>
      <c r="P13" s="10" t="s">
        <v>28</v>
      </c>
      <c r="Q13" s="2"/>
    </row>
    <row r="14" spans="1:17" x14ac:dyDescent="0.3">
      <c r="A14" s="6" t="s">
        <v>11</v>
      </c>
      <c r="B14" s="19" t="s">
        <v>19</v>
      </c>
      <c r="C14" s="8">
        <v>28</v>
      </c>
      <c r="D14" s="7">
        <v>0.78125</v>
      </c>
      <c r="E14" s="8">
        <v>185</v>
      </c>
      <c r="F14" s="7">
        <v>0.87524246581823351</v>
      </c>
      <c r="G14" s="8">
        <v>318.9120400000001</v>
      </c>
      <c r="H14" s="7">
        <v>1.0688721208813916</v>
      </c>
      <c r="I14" s="8">
        <v>154.85719999999998</v>
      </c>
      <c r="J14" s="7">
        <v>1.0438177344536828</v>
      </c>
      <c r="K14" s="8">
        <v>164.05483999999996</v>
      </c>
      <c r="L14" s="7">
        <v>1.1304106889429317</v>
      </c>
      <c r="M14" s="9" t="s">
        <v>28</v>
      </c>
      <c r="N14" s="10" t="s">
        <v>28</v>
      </c>
      <c r="O14" s="9" t="s">
        <v>28</v>
      </c>
      <c r="P14" s="10" t="s">
        <v>28</v>
      </c>
      <c r="Q14" s="2"/>
    </row>
    <row r="15" spans="1:17" x14ac:dyDescent="0.3">
      <c r="A15" s="6" t="s">
        <v>12</v>
      </c>
      <c r="B15" s="19" t="s">
        <v>55</v>
      </c>
      <c r="C15" s="8">
        <v>19</v>
      </c>
      <c r="D15" s="7">
        <v>0.5301339285714286</v>
      </c>
      <c r="E15" s="8">
        <v>236</v>
      </c>
      <c r="F15" s="7">
        <v>1.1165255239627194</v>
      </c>
      <c r="G15" s="8">
        <v>362.96739000000002</v>
      </c>
      <c r="H15" s="7">
        <v>1.2165289336836673</v>
      </c>
      <c r="I15" s="8">
        <v>185.67983999999998</v>
      </c>
      <c r="J15" s="7">
        <v>1.2515782922752208</v>
      </c>
      <c r="K15" s="11">
        <v>42.287549999999996</v>
      </c>
      <c r="L15" s="12">
        <v>0.29137999542841092</v>
      </c>
      <c r="M15" s="9" t="s">
        <v>28</v>
      </c>
      <c r="N15" s="10" t="s">
        <v>28</v>
      </c>
      <c r="O15" s="11">
        <v>135</v>
      </c>
      <c r="P15" s="12">
        <v>42.905324855919147</v>
      </c>
      <c r="Q15" s="2"/>
    </row>
    <row r="16" spans="1:17" x14ac:dyDescent="0.3">
      <c r="A16" s="6" t="s">
        <v>13</v>
      </c>
      <c r="B16" s="19" t="s">
        <v>56</v>
      </c>
      <c r="C16" s="8">
        <v>379</v>
      </c>
      <c r="D16" s="7">
        <v>10.574776785714286</v>
      </c>
      <c r="E16" s="8">
        <v>2050</v>
      </c>
      <c r="F16" s="7">
        <v>9.6986327293371808</v>
      </c>
      <c r="G16" s="8">
        <v>3487.2067299999985</v>
      </c>
      <c r="H16" s="7">
        <v>11.687793453790455</v>
      </c>
      <c r="I16" s="8">
        <v>1826.3559499999999</v>
      </c>
      <c r="J16" s="7">
        <v>12.310585042445581</v>
      </c>
      <c r="K16" s="11">
        <v>1627.4246800000005</v>
      </c>
      <c r="L16" s="12">
        <v>11.213678631618132</v>
      </c>
      <c r="M16" s="11">
        <v>30.820229999999999</v>
      </c>
      <c r="N16" s="12">
        <v>17.798746878240333</v>
      </c>
      <c r="O16" s="11">
        <v>2.6059299999999999</v>
      </c>
      <c r="P16" s="12">
        <v>0.82820943112433609</v>
      </c>
      <c r="Q16" s="3"/>
    </row>
    <row r="17" spans="1:17" x14ac:dyDescent="0.3">
      <c r="A17" s="6" t="s">
        <v>45</v>
      </c>
      <c r="B17" s="19" t="s">
        <v>20</v>
      </c>
      <c r="C17" s="8">
        <v>232</v>
      </c>
      <c r="D17" s="7">
        <v>6.4732142857142865</v>
      </c>
      <c r="E17" s="8">
        <v>1079</v>
      </c>
      <c r="F17" s="7">
        <v>5.1047925438803992</v>
      </c>
      <c r="G17" s="8">
        <v>1120.1635099999999</v>
      </c>
      <c r="H17" s="7">
        <v>3.7543629480644358</v>
      </c>
      <c r="I17" s="8">
        <v>471.38435000000004</v>
      </c>
      <c r="J17" s="7">
        <v>3.1773746669442686</v>
      </c>
      <c r="K17" s="8">
        <v>637.31335000000001</v>
      </c>
      <c r="L17" s="7">
        <v>4.3913719524887416</v>
      </c>
      <c r="M17" s="11">
        <v>11.465819999999999</v>
      </c>
      <c r="N17" s="12">
        <v>6.6215348792486486</v>
      </c>
      <c r="O17" s="9" t="s">
        <v>28</v>
      </c>
      <c r="P17" s="10" t="s">
        <v>28</v>
      </c>
      <c r="Q17" s="2"/>
    </row>
    <row r="18" spans="1:17" x14ac:dyDescent="0.3">
      <c r="A18" s="6" t="s">
        <v>14</v>
      </c>
      <c r="B18" s="19" t="s">
        <v>57</v>
      </c>
      <c r="C18" s="11">
        <v>1</v>
      </c>
      <c r="D18" s="12">
        <v>2.7901785714285712E-2</v>
      </c>
      <c r="E18" s="11">
        <v>1</v>
      </c>
      <c r="F18" s="12">
        <v>4.7310403557742345E-3</v>
      </c>
      <c r="G18" s="11">
        <v>0.75666999999999995</v>
      </c>
      <c r="H18" s="12">
        <v>2.536070659819937E-3</v>
      </c>
      <c r="I18" s="9" t="s">
        <v>28</v>
      </c>
      <c r="J18" s="10" t="s">
        <v>28</v>
      </c>
      <c r="K18" s="11">
        <v>0.75666999999999995</v>
      </c>
      <c r="L18" s="12">
        <v>5.2137922660644969E-3</v>
      </c>
      <c r="M18" s="9" t="s">
        <v>28</v>
      </c>
      <c r="N18" s="10" t="s">
        <v>28</v>
      </c>
      <c r="O18" s="9" t="s">
        <v>28</v>
      </c>
      <c r="P18" s="10" t="s">
        <v>28</v>
      </c>
      <c r="Q18" s="2"/>
    </row>
    <row r="19" spans="1:17" x14ac:dyDescent="0.3">
      <c r="A19" s="6" t="s">
        <v>15</v>
      </c>
      <c r="B19" s="19" t="s">
        <v>21</v>
      </c>
      <c r="C19" s="8">
        <v>82</v>
      </c>
      <c r="D19" s="7">
        <v>2.2879464285714284</v>
      </c>
      <c r="E19" s="8">
        <v>322</v>
      </c>
      <c r="F19" s="7">
        <v>1.5233949945593037</v>
      </c>
      <c r="G19" s="8">
        <v>266.44033000000002</v>
      </c>
      <c r="H19" s="7">
        <v>0.89300686363373982</v>
      </c>
      <c r="I19" s="11">
        <v>102.36105000000002</v>
      </c>
      <c r="J19" s="12">
        <v>0.68996649369419172</v>
      </c>
      <c r="K19" s="8">
        <v>161.39882000000003</v>
      </c>
      <c r="L19" s="7">
        <v>1.11210953185396</v>
      </c>
      <c r="M19" s="11">
        <v>2.68045</v>
      </c>
      <c r="N19" s="12">
        <v>1.5479654457406484</v>
      </c>
      <c r="O19" s="9" t="s">
        <v>28</v>
      </c>
      <c r="P19" s="10" t="s">
        <v>28</v>
      </c>
      <c r="Q19" s="2"/>
    </row>
    <row r="20" spans="1:17" x14ac:dyDescent="0.3">
      <c r="A20" s="6" t="s">
        <v>16</v>
      </c>
      <c r="B20" s="19" t="s">
        <v>22</v>
      </c>
      <c r="C20" s="8">
        <v>19</v>
      </c>
      <c r="D20" s="7">
        <v>0.5301339285714286</v>
      </c>
      <c r="E20" s="8">
        <v>313</v>
      </c>
      <c r="F20" s="7">
        <v>1.4808156313573355</v>
      </c>
      <c r="G20" s="8">
        <v>2322.6810000000005</v>
      </c>
      <c r="H20" s="7">
        <v>7.7847451811506128</v>
      </c>
      <c r="I20" s="11">
        <v>2272.9521</v>
      </c>
      <c r="J20" s="12">
        <v>15.320874402635079</v>
      </c>
      <c r="K20" s="8">
        <v>41.799579999999999</v>
      </c>
      <c r="L20" s="7">
        <v>0.28801766546677443</v>
      </c>
      <c r="M20" s="11">
        <v>7.9293199999999997</v>
      </c>
      <c r="N20" s="12">
        <v>4.5791987793916089</v>
      </c>
      <c r="O20" s="9" t="s">
        <v>28</v>
      </c>
      <c r="P20" s="10" t="s">
        <v>28</v>
      </c>
      <c r="Q20" s="2"/>
    </row>
    <row r="21" spans="1:17" x14ac:dyDescent="0.3">
      <c r="A21" s="6" t="s">
        <v>17</v>
      </c>
      <c r="B21" s="19" t="s">
        <v>58</v>
      </c>
      <c r="C21" s="8">
        <v>127</v>
      </c>
      <c r="D21" s="7">
        <v>3.5435267857142856</v>
      </c>
      <c r="E21" s="8">
        <v>499</v>
      </c>
      <c r="F21" s="7">
        <v>2.3607891375313432</v>
      </c>
      <c r="G21" s="8">
        <v>403.15878999999984</v>
      </c>
      <c r="H21" s="7">
        <v>1.3512352525770905</v>
      </c>
      <c r="I21" s="8">
        <v>80.31192999999999</v>
      </c>
      <c r="J21" s="7">
        <v>0.54134400481348466</v>
      </c>
      <c r="K21" s="8">
        <v>310.33067</v>
      </c>
      <c r="L21" s="7">
        <v>2.1383161049977053</v>
      </c>
      <c r="M21" s="11">
        <v>12.51618</v>
      </c>
      <c r="N21" s="12">
        <v>7.2281199621967165</v>
      </c>
      <c r="O21" s="9" t="s">
        <v>28</v>
      </c>
      <c r="P21" s="10" t="s">
        <v>28</v>
      </c>
      <c r="Q21" s="2"/>
    </row>
    <row r="22" spans="1:17" x14ac:dyDescent="0.3">
      <c r="A22" t="s">
        <v>46</v>
      </c>
      <c r="B22" s="19" t="s">
        <v>23</v>
      </c>
      <c r="C22" s="11">
        <v>321</v>
      </c>
      <c r="D22" s="12">
        <v>8.9564732142857135</v>
      </c>
      <c r="E22" s="11">
        <v>1790</v>
      </c>
      <c r="F22" s="12">
        <v>8.4685622368358811</v>
      </c>
      <c r="G22" s="11">
        <v>1420.1582300000007</v>
      </c>
      <c r="H22" s="12">
        <v>4.7598313920266646</v>
      </c>
      <c r="I22" s="11">
        <v>553.65024000000005</v>
      </c>
      <c r="J22" s="12">
        <v>3.731889374188206</v>
      </c>
      <c r="K22" s="11">
        <v>838.44076999999993</v>
      </c>
      <c r="L22" s="12">
        <v>5.7772291780818072</v>
      </c>
      <c r="M22" s="11">
        <v>28.067119999999999</v>
      </c>
      <c r="N22" s="12">
        <v>16.208820131491454</v>
      </c>
      <c r="O22" s="9" t="s">
        <v>28</v>
      </c>
      <c r="P22" s="10" t="s">
        <v>28</v>
      </c>
      <c r="Q22" s="2"/>
    </row>
    <row r="23" spans="1:17" x14ac:dyDescent="0.3">
      <c r="A23" t="s">
        <v>74</v>
      </c>
      <c r="B23" s="19" t="s">
        <v>75</v>
      </c>
      <c r="C23" s="11">
        <v>1</v>
      </c>
      <c r="D23" s="20">
        <v>2.7901785714285712E-2</v>
      </c>
      <c r="E23" s="11">
        <v>1</v>
      </c>
      <c r="F23" s="20">
        <v>4.7310403557742345E-3</v>
      </c>
      <c r="G23" s="11">
        <v>0.23474999999999999</v>
      </c>
      <c r="H23" s="20">
        <v>7.8679290495556884E-4</v>
      </c>
      <c r="I23" s="9" t="s">
        <v>28</v>
      </c>
      <c r="J23" s="21" t="s">
        <v>28</v>
      </c>
      <c r="K23" s="11">
        <v>0.23474999999999999</v>
      </c>
      <c r="L23" s="20">
        <v>1.6175317304222983E-3</v>
      </c>
      <c r="M23" s="9" t="s">
        <v>28</v>
      </c>
      <c r="N23" s="21" t="s">
        <v>28</v>
      </c>
      <c r="O23" s="9" t="s">
        <v>28</v>
      </c>
      <c r="P23" s="21" t="s">
        <v>28</v>
      </c>
      <c r="Q23" s="2"/>
    </row>
    <row r="24" spans="1:17" x14ac:dyDescent="0.3">
      <c r="A24" s="14" t="s">
        <v>26</v>
      </c>
      <c r="B24" s="19"/>
      <c r="C24" s="13">
        <f t="shared" ref="C24:P24" si="0">SUM(C4:C23)</f>
        <v>3584</v>
      </c>
      <c r="D24" s="15">
        <f t="shared" si="0"/>
        <v>100.00000000000003</v>
      </c>
      <c r="E24" s="13">
        <f t="shared" si="0"/>
        <v>21137</v>
      </c>
      <c r="F24" s="15">
        <f t="shared" si="0"/>
        <v>99.999999999999986</v>
      </c>
      <c r="G24" s="13">
        <f t="shared" si="0"/>
        <v>29836.31379</v>
      </c>
      <c r="H24" s="15">
        <f t="shared" si="0"/>
        <v>100</v>
      </c>
      <c r="I24" s="13">
        <f t="shared" si="0"/>
        <v>14835.655199999999</v>
      </c>
      <c r="J24" s="15">
        <f t="shared" si="0"/>
        <v>99.999999999999986</v>
      </c>
      <c r="K24" s="13">
        <f t="shared" si="0"/>
        <v>14512.852859999997</v>
      </c>
      <c r="L24" s="15">
        <f t="shared" si="0"/>
        <v>99.999999999999986</v>
      </c>
      <c r="M24" s="13">
        <f t="shared" si="0"/>
        <v>173.15954999999994</v>
      </c>
      <c r="N24" s="15">
        <f t="shared" si="0"/>
        <v>100.00000000000001</v>
      </c>
      <c r="O24" s="13">
        <f t="shared" si="0"/>
        <v>314.64626000000004</v>
      </c>
      <c r="P24" s="15">
        <f t="shared" si="0"/>
        <v>99.999999999999986</v>
      </c>
      <c r="Q24" s="2"/>
    </row>
    <row r="25" spans="1:17" ht="33.75" customHeight="1" x14ac:dyDescent="0.3">
      <c r="A25" s="5" t="s">
        <v>0</v>
      </c>
    </row>
    <row r="26" spans="1:17" x14ac:dyDescent="0.3">
      <c r="A26" t="s">
        <v>59</v>
      </c>
    </row>
    <row r="27" spans="1:17" x14ac:dyDescent="0.3">
      <c r="A27" t="s">
        <v>61</v>
      </c>
    </row>
    <row r="28" spans="1:17" x14ac:dyDescent="0.3">
      <c r="A28" t="s">
        <v>60</v>
      </c>
    </row>
    <row r="30" spans="1:17" ht="14.4" customHeight="1" x14ac:dyDescent="0.3">
      <c r="A30" s="5" t="s">
        <v>29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{6E100119-C280-4E4D-8F90-35D242B2FCDD}</x14:id>
        </ext>
      </extLst>
    </cfRule>
  </conditionalFormatting>
  <pageMargins left="0.7" right="0.7" top="0.92822916666666666" bottom="0.75" header="0.3" footer="0.3"/>
  <pageSetup paperSize="9" scale="67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100119-C280-4E4D-8F90-35D242B2FC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1-2025</vt:lpstr>
      <vt:lpstr>2-2025</vt:lpstr>
      <vt:lpstr>3-2025</vt:lpstr>
      <vt:lpstr>4-2025</vt:lpstr>
      <vt:lpstr>5-2025</vt:lpstr>
      <vt:lpstr>6-2025</vt:lpstr>
      <vt:lpstr>7-2025</vt:lpstr>
      <vt:lpstr>8-2025</vt:lpstr>
      <vt:lpstr>9-2025</vt:lpstr>
      <vt:lpstr>10-2025</vt:lpstr>
      <vt:lpstr>11-2025</vt:lpstr>
      <vt:lpstr>12-2025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SSI</dc:creator>
  <cp:lastModifiedBy>Nataša Gorzeti</cp:lastModifiedBy>
  <cp:lastPrinted>2023-10-10T09:59:51Z</cp:lastPrinted>
  <dcterms:created xsi:type="dcterms:W3CDTF">2016-01-26T09:06:11Z</dcterms:created>
  <dcterms:modified xsi:type="dcterms:W3CDTF">2026-02-04T09:18:25Z</dcterms:modified>
</cp:coreProperties>
</file>