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filterPrivacy="1" defaultThemeVersion="124226"/>
  <xr:revisionPtr revIDLastSave="0" documentId="13_ncr:1_{254ACCE2-82D6-4C23-9144-A7D5E6316DC7}" xr6:coauthVersionLast="47" xr6:coauthVersionMax="47" xr10:uidLastSave="{00000000-0000-0000-0000-000000000000}"/>
  <bookViews>
    <workbookView xWindow="-25710" yWindow="-110" windowWidth="25820" windowHeight="13900" tabRatio="846" activeTab="11" xr2:uid="{00000000-000D-0000-FFFF-FFFF00000000}"/>
  </bookViews>
  <sheets>
    <sheet name="1-2025" sheetId="88" r:id="rId1"/>
    <sheet name="2-2025" sheetId="89" r:id="rId2"/>
    <sheet name="3-2025" sheetId="90" r:id="rId3"/>
    <sheet name="4-2025" sheetId="91" r:id="rId4"/>
    <sheet name="5-2025" sheetId="92" r:id="rId5"/>
    <sheet name="6-2025" sheetId="93" r:id="rId6"/>
    <sheet name="7-2025" sheetId="94" r:id="rId7"/>
    <sheet name="8-2025" sheetId="95" r:id="rId8"/>
    <sheet name="9-2025" sheetId="96" r:id="rId9"/>
    <sheet name="10-2025" sheetId="97" r:id="rId10"/>
    <sheet name="11-2025" sheetId="98" r:id="rId11"/>
    <sheet name="12-2025" sheetId="99"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6" i="99" l="1"/>
  <c r="O16" i="99"/>
  <c r="N16" i="99"/>
  <c r="M16" i="99"/>
  <c r="L16" i="99"/>
  <c r="K16" i="99"/>
  <c r="J16" i="99"/>
  <c r="I16" i="99"/>
  <c r="H16" i="99"/>
  <c r="G16" i="99"/>
  <c r="F16" i="99"/>
  <c r="E16" i="99"/>
  <c r="D16" i="99"/>
  <c r="C16" i="99"/>
  <c r="P16" i="98"/>
  <c r="O16" i="98"/>
  <c r="N16" i="98"/>
  <c r="M16" i="98"/>
  <c r="L16" i="98"/>
  <c r="K16" i="98"/>
  <c r="J16" i="98"/>
  <c r="I16" i="98"/>
  <c r="H16" i="98"/>
  <c r="G16" i="98"/>
  <c r="F16" i="98"/>
  <c r="E16" i="98"/>
  <c r="D16" i="98"/>
  <c r="C16" i="98"/>
  <c r="P16" i="97"/>
  <c r="O16" i="97"/>
  <c r="N16" i="97"/>
  <c r="M16" i="97"/>
  <c r="L16" i="97"/>
  <c r="K16" i="97"/>
  <c r="J16" i="97"/>
  <c r="I16" i="97"/>
  <c r="H16" i="97"/>
  <c r="G16" i="97"/>
  <c r="F16" i="97"/>
  <c r="E16" i="97"/>
  <c r="D16" i="97"/>
  <c r="C16" i="97"/>
  <c r="P16" i="96"/>
  <c r="O16" i="96"/>
  <c r="N16" i="96"/>
  <c r="M16" i="96"/>
  <c r="L16" i="96"/>
  <c r="K16" i="96"/>
  <c r="J16" i="96"/>
  <c r="I16" i="96"/>
  <c r="H16" i="96"/>
  <c r="G16" i="96"/>
  <c r="F16" i="96"/>
  <c r="E16" i="96"/>
  <c r="D16" i="96"/>
  <c r="C16" i="96"/>
  <c r="P16" i="95"/>
  <c r="O16" i="95"/>
  <c r="N16" i="95"/>
  <c r="M16" i="95"/>
  <c r="L16" i="95"/>
  <c r="K16" i="95"/>
  <c r="J16" i="95"/>
  <c r="I16" i="95"/>
  <c r="H16" i="95"/>
  <c r="G16" i="95"/>
  <c r="F16" i="95"/>
  <c r="E16" i="95"/>
  <c r="D16" i="95"/>
  <c r="C16" i="95"/>
  <c r="P16" i="94"/>
  <c r="O16" i="94"/>
  <c r="N16" i="94"/>
  <c r="M16" i="94"/>
  <c r="L16" i="94"/>
  <c r="K16" i="94"/>
  <c r="J16" i="94"/>
  <c r="I16" i="94"/>
  <c r="H16" i="94"/>
  <c r="G16" i="94"/>
  <c r="F16" i="94"/>
  <c r="E16" i="94"/>
  <c r="D16" i="94"/>
  <c r="C16" i="94"/>
  <c r="C16" i="93"/>
  <c r="P16" i="93"/>
  <c r="O16" i="93"/>
  <c r="N16" i="93"/>
  <c r="M16" i="93"/>
  <c r="L16" i="93"/>
  <c r="K16" i="93"/>
  <c r="J16" i="93"/>
  <c r="I16" i="93"/>
  <c r="H16" i="93"/>
  <c r="G16" i="93"/>
  <c r="F16" i="93"/>
  <c r="E16" i="93"/>
  <c r="D16" i="93"/>
  <c r="P16" i="92"/>
  <c r="O16" i="92"/>
  <c r="N16" i="92"/>
  <c r="M16" i="92"/>
  <c r="L16" i="92"/>
  <c r="K16" i="92"/>
  <c r="J16" i="92"/>
  <c r="I16" i="92"/>
  <c r="H16" i="92"/>
  <c r="G16" i="92"/>
  <c r="F16" i="92"/>
  <c r="E16" i="92"/>
  <c r="D16" i="92"/>
  <c r="C16" i="92"/>
  <c r="O16" i="91"/>
  <c r="M16" i="91"/>
  <c r="P16" i="91"/>
  <c r="N16" i="91"/>
  <c r="L16" i="91"/>
  <c r="K16" i="91"/>
  <c r="J16" i="91"/>
  <c r="I16" i="91"/>
  <c r="H16" i="91"/>
  <c r="G16" i="91"/>
  <c r="F16" i="91"/>
  <c r="E16" i="91"/>
  <c r="D16" i="91"/>
  <c r="C16" i="91"/>
  <c r="P16" i="90"/>
  <c r="O16" i="90"/>
  <c r="N16" i="90"/>
  <c r="M16" i="90"/>
  <c r="L16" i="90"/>
  <c r="K16" i="90"/>
  <c r="J16" i="90"/>
  <c r="I16" i="90"/>
  <c r="H16" i="90"/>
  <c r="G16" i="90"/>
  <c r="F16" i="90"/>
  <c r="E16" i="90"/>
  <c r="D16" i="90"/>
  <c r="C16" i="90"/>
  <c r="P16" i="89"/>
  <c r="O16" i="89"/>
  <c r="N16" i="89"/>
  <c r="M16" i="89"/>
  <c r="L16" i="89"/>
  <c r="K16" i="89"/>
  <c r="J16" i="89"/>
  <c r="I16" i="89"/>
  <c r="H16" i="89"/>
  <c r="G16" i="89"/>
  <c r="F16" i="89"/>
  <c r="E16" i="89"/>
  <c r="D16" i="89"/>
  <c r="C16" i="89"/>
  <c r="P16" i="88"/>
  <c r="O16" i="88"/>
  <c r="N16" i="88"/>
  <c r="M16" i="88"/>
  <c r="L16" i="88"/>
  <c r="K16" i="88"/>
  <c r="J16" i="88"/>
  <c r="I16" i="88"/>
  <c r="H16" i="88"/>
  <c r="G16" i="88"/>
  <c r="F16" i="88"/>
  <c r="E16" i="88"/>
  <c r="D16" i="88"/>
  <c r="C16" i="88"/>
</calcChain>
</file>

<file path=xl/sharedStrings.xml><?xml version="1.0" encoding="utf-8"?>
<sst xmlns="http://schemas.openxmlformats.org/spreadsheetml/2006/main" count="914" uniqueCount="57">
  <si>
    <t>*Število zadev v blokadah pomeni število posamičnih zadev, ki se nanašajo na neporavnane obveznosti.</t>
  </si>
  <si>
    <t>SKUPAJ</t>
  </si>
  <si>
    <t>(v 000 EUR)</t>
  </si>
  <si>
    <t>01</t>
  </si>
  <si>
    <t>02</t>
  </si>
  <si>
    <t>03</t>
  </si>
  <si>
    <t>04</t>
  </si>
  <si>
    <t>05</t>
  </si>
  <si>
    <t>06</t>
  </si>
  <si>
    <t>07</t>
  </si>
  <si>
    <t>08</t>
  </si>
  <si>
    <t>09</t>
  </si>
  <si>
    <t>Pomurska</t>
  </si>
  <si>
    <t>Podravska</t>
  </si>
  <si>
    <t>Koroška</t>
  </si>
  <si>
    <t>Savinjska</t>
  </si>
  <si>
    <t>Zasavska</t>
  </si>
  <si>
    <t>Posavska</t>
  </si>
  <si>
    <t>Jugovzhodna Slovenija</t>
  </si>
  <si>
    <t>Osrednjeslovenska</t>
  </si>
  <si>
    <t>Gorenjska</t>
  </si>
  <si>
    <t>Primorsko-notranjska</t>
  </si>
  <si>
    <t>Goriška</t>
  </si>
  <si>
    <t>Obalno-kraška</t>
  </si>
  <si>
    <t>-</t>
  </si>
  <si>
    <t>Vir podatkov: evidenca o dospelih neporavnanih obveznostih poslovnih subjektov pri ponudnikih plačilnih storitev.</t>
  </si>
  <si>
    <t>Šifra</t>
  </si>
  <si>
    <t>Število subjektov</t>
  </si>
  <si>
    <t>Delež subjektov v %</t>
  </si>
  <si>
    <t>Število zadev v blokadah*</t>
  </si>
  <si>
    <t>Delež blokad v %</t>
  </si>
  <si>
    <t>Od tega: sodni sklepi o izvršbi</t>
  </si>
  <si>
    <t>Delež sodnih sklepov v %</t>
  </si>
  <si>
    <t>Od tega: davčni dolg in stroški davčne izvršbe</t>
  </si>
  <si>
    <t>Delež davčnega dolga v %</t>
  </si>
  <si>
    <t>Od tega: zakonite preživnine, odškodnine za škodo….</t>
  </si>
  <si>
    <t>Delež preživnin in odškodnin v %</t>
  </si>
  <si>
    <t>Od tega: izvršnice</t>
  </si>
  <si>
    <t>Delež izvršnic v %</t>
  </si>
  <si>
    <t>Regija</t>
  </si>
  <si>
    <t>Metodološko pojasnilo: Evidenca vsebuje le neporavnane obveznosti iz naslova sodnih sklepov o izvršbi, iz naslova davčnega dolga in stroškov davčne izvršbe ter iz naslova zakonite preživnine, odškodnine za škodo, nastalo zaradi prizadetega zdravja,</t>
  </si>
  <si>
    <t xml:space="preserve"> odškodnine zaradi izgube delovne zmožnosti ali odškodnine zaradi smrti preživljavca, od 29.12.2012 dalje pa tudi dospele neporavnane obveznosti iz naslova izvršnice do uvedbe postopkov zaradi insolventnosti, ne pa tudi ostalih neporavnanih obveznosti</t>
  </si>
  <si>
    <t xml:space="preserve"> iz naslova neplačanih računov med upniki in dolžniki. </t>
  </si>
  <si>
    <t>SKUPAJ: Povprečni dnevni znesek dospelih neporavnanih obveznosti</t>
  </si>
  <si>
    <t>Delež v %</t>
  </si>
  <si>
    <t>Pravne osebe z dospelimi neporavnanimi obveznostmi nad 5 dni neprekinjeno po statističnih regijah - januar 2025</t>
  </si>
  <si>
    <t>Pravne osebe z dospelimi neporavnanimi obveznostmi nad 5 dni neprekinjeno po statističnih regijah - februar 2025</t>
  </si>
  <si>
    <t>Pravne osebe z dospelimi neporavnanimi obveznostmi nad 5 dni neprekinjeno po statističnih regijah - marec 2025</t>
  </si>
  <si>
    <t>Pravne osebe z dospelimi neporavnanimi obveznostmi nad 5 dni neprekinjeno po statističnih regijah - april 2025</t>
  </si>
  <si>
    <t>Pravne osebe z dospelimi neporavnanimi obveznostmi nad 5 dni neprekinjeno po statističnih regijah - maj 2025</t>
  </si>
  <si>
    <t>Pravne osebe z dospelimi neporavnanimi obveznostmi nad 5 dni neprekinjeno po statističnih regijah - junij 2025</t>
  </si>
  <si>
    <t>Pravne osebe z dospelimi neporavnanimi obveznostmi nad 5 dni neprekinjeno po statističnih regijah - julij 2025</t>
  </si>
  <si>
    <t>Pravne osebe z dospelimi neporavnanimi obveznostmi nad 5 dni neprekinjeno po statističnih regijah - avgust 2025</t>
  </si>
  <si>
    <t>Pravne osebe z dospelimi neporavnanimi obveznostmi nad 5 dni neprekinjeno po statističnih regijah - september 2025</t>
  </si>
  <si>
    <t>Pravne osebe z dospelimi neporavnanimi obveznostmi nad 5 dni neprekinjeno po statističnih regijah - oktober 2025</t>
  </si>
  <si>
    <t>Pravne osebe z dospelimi neporavnanimi obveznostmi nad 5 dni neprekinjeno po statističnih regijah - november 2025</t>
  </si>
  <si>
    <t>Pravne osebe z dospelimi neporavnanimi obveznostmi nad 5 dni neprekinjeno po statističnih regijah - december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</si>
</sst>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238"/>
      <scheme val="minor"/>
    </font>
    <font>
      <b/>
      <sz val="9"/>
      <color theme="1"/>
      <name val="Arial"/>
      <family val="2"/>
      <charset val="238"/>
    </font>
    <font>
      <sz val="8"/>
      <color theme="1"/>
      <name val="Calibri"/>
      <family val="2"/>
      <charset val="238"/>
      <scheme val="minor"/>
    </font>
    <font>
      <sz val="11"/>
      <color theme="1"/>
      <name val="Calibri"/>
      <family val="2"/>
      <charset val="238"/>
      <scheme val="minor"/>
    </font>
    <font>
      <sz val="11"/>
      <color theme="0"/>
      <name val="Calibri"/>
      <family val="2"/>
      <charset val="238"/>
      <scheme val="minor"/>
    </font>
    <font>
      <sz val="11"/>
      <name val="Calibri"/>
      <family val="2"/>
      <charset val="238"/>
      <scheme val="minor"/>
    </font>
    <font>
      <b/>
      <sz val="11"/>
      <name val="Calibri"/>
      <family val="2"/>
      <charset val="238"/>
      <scheme val="minor"/>
    </font>
    <font>
      <sz val="11"/>
      <color rgb="FF333333"/>
      <name val="Calibri"/>
      <family val="2"/>
      <charset val="238"/>
      <scheme val="minor"/>
    </font>
    <font>
      <b/>
      <sz val="11"/>
      <color rgb="FF333333"/>
      <name val="Calibri"/>
      <family val="2"/>
      <charset val="238"/>
      <scheme val="minor"/>
    </font>
    <font>
      <b/>
      <sz val="12"/>
      <color theme="1"/>
      <name val="Calibri"/>
      <family val="2"/>
      <charset val="238"/>
      <scheme val="minor"/>
    </font>
    <font>
      <b/>
      <sz val="11"/>
      <color theme="0"/>
      <name val="Calibri"/>
      <family val="2"/>
      <charset val="238"/>
      <scheme val="minor"/>
    </font>
  </fonts>
  <fills count="4">
    <fill>
      <patternFill patternType="none"/>
    </fill>
    <fill>
      <patternFill patternType="gray125"/>
    </fill>
    <fill>
      <patternFill patternType="solid">
        <fgColor theme="4"/>
      </patternFill>
    </fill>
    <fill>
      <patternFill patternType="solid">
        <fgColor rgb="FF4472C4"/>
        <bgColor indexed="64"/>
      </patternFill>
    </fill>
  </fills>
  <borders count="1">
    <border>
      <left/>
      <right/>
      <top/>
      <bottom/>
      <diagonal/>
    </border>
  </borders>
  <cellStyleXfs count="3">
    <xf numFmtId="0" fontId="0" fillId="0" borderId="0"/>
    <xf numFmtId="0" fontId="3" fillId="0" borderId="0"/>
    <xf numFmtId="0" fontId="4" fillId="2" borderId="0" applyNumberFormat="0" applyBorder="0" applyAlignment="0" applyProtection="0"/>
  </cellStyleXfs>
  <cellXfs count="22">
    <xf numFmtId="0" fontId="0" fillId="0" borderId="0" xfId="0"/>
    <xf numFmtId="0" fontId="2" fillId="0" borderId="0" xfId="0" applyFont="1"/>
    <xf numFmtId="0" fontId="1" fillId="0" borderId="0" xfId="0" applyFont="1" applyAlignment="1">
      <alignment horizontal="center" wrapText="1"/>
    </xf>
    <xf numFmtId="0" fontId="2" fillId="0" borderId="0" xfId="0" applyFont="1" applyAlignment="1">
      <alignment horizontal="center"/>
    </xf>
    <xf numFmtId="0" fontId="0" fillId="0" borderId="0" xfId="0" applyAlignment="1">
      <alignment vertical="center"/>
    </xf>
    <xf numFmtId="0" fontId="7" fillId="0" borderId="0" xfId="0" applyFont="1"/>
    <xf numFmtId="0" fontId="7" fillId="0" borderId="0" xfId="0" applyFont="1" applyAlignment="1">
      <alignment horizontal="left"/>
    </xf>
    <xf numFmtId="164" fontId="5" fillId="0" borderId="0" xfId="0" applyNumberFormat="1" applyFont="1"/>
    <xf numFmtId="3" fontId="0" fillId="0" borderId="0" xfId="0" applyNumberFormat="1"/>
    <xf numFmtId="3" fontId="5" fillId="0" borderId="0" xfId="0" applyNumberFormat="1" applyFont="1"/>
    <xf numFmtId="3" fontId="5" fillId="0" borderId="0" xfId="0" applyNumberFormat="1" applyFont="1" applyAlignment="1">
      <alignment horizontal="center"/>
    </xf>
    <xf numFmtId="164" fontId="5" fillId="0" borderId="0" xfId="0" applyNumberFormat="1" applyFont="1" applyAlignment="1">
      <alignment horizontal="center"/>
    </xf>
    <xf numFmtId="164" fontId="5" fillId="0" borderId="0" xfId="0" applyNumberFormat="1" applyFont="1" applyAlignment="1">
      <alignment horizontal="right"/>
    </xf>
    <xf numFmtId="0" fontId="8" fillId="0" borderId="0" xfId="0" applyFont="1"/>
    <xf numFmtId="3" fontId="6" fillId="0" borderId="0" xfId="0" applyNumberFormat="1" applyFont="1"/>
    <xf numFmtId="3" fontId="5" fillId="0" borderId="0" xfId="0" applyNumberFormat="1" applyFont="1" applyAlignment="1">
      <alignment horizontal="right"/>
    </xf>
    <xf numFmtId="0" fontId="9" fillId="0" borderId="0" xfId="0" applyFont="1" applyAlignment="1">
      <alignment horizontal="left" vertical="center"/>
    </xf>
    <xf numFmtId="0" fontId="9" fillId="0" borderId="0" xfId="0" applyFont="1" applyAlignment="1">
      <alignment horizontal="left"/>
    </xf>
    <xf numFmtId="0" fontId="1" fillId="0" borderId="0" xfId="0" applyFont="1" applyAlignment="1">
      <alignment horizontal="right"/>
    </xf>
    <xf numFmtId="0" fontId="10" fillId="3" borderId="0" xfId="2" applyFont="1" applyFill="1" applyBorder="1" applyAlignment="1">
      <alignment horizontal="center" vertical="center" wrapText="1"/>
    </xf>
    <xf numFmtId="0" fontId="10" fillId="3" borderId="0" xfId="0" applyFont="1" applyFill="1" applyAlignment="1">
      <alignment horizontal="center" vertical="center" wrapText="1"/>
    </xf>
    <xf numFmtId="3" fontId="5" fillId="0" borderId="0" xfId="0" applyNumberFormat="1" applyFont="1" applyAlignment="1">
      <alignment horizontal="center" vertical="center"/>
    </xf>
  </cellXfs>
  <cellStyles count="3">
    <cellStyle name="Navadno" xfId="0" builtinId="0"/>
    <cellStyle name="Navadno 2" xfId="1" xr:uid="{00000000-0005-0000-0000-000001000000}"/>
    <cellStyle name="Poudarek1" xfId="2" builtinId="29"/>
  </cellStyles>
  <dxfs count="192">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
      <font>
        <color auto="1"/>
      </font>
      <numFmt numFmtId="164" formatCode="#,##0.0"/>
      <fill>
        <patternFill patternType="none">
          <fgColor indexed="64"/>
          <bgColor indexed="65"/>
        </patternFill>
      </fill>
      <alignment horizontal="right" vertical="bottom" textRotation="0" wrapText="0" indent="0" justifyLastLine="0" shrinkToFit="0" readingOrder="0"/>
    </dxf>
    <dxf>
      <font>
        <color auto="1"/>
      </font>
      <numFmt numFmtId="3" formatCode="#,##0"/>
      <fill>
        <patternFill patternType="none">
          <fgColor indexed="64"/>
          <bgColor indexed="65"/>
        </patternFill>
      </fill>
    </dxf>
    <dxf>
      <font>
        <color auto="1"/>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alignment horizontal="center" vertical="bottom" textRotation="0" wrapText="0" indent="0" justifyLastLine="0" shrinkToFit="0" readingOrder="0"/>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color auto="1"/>
      </font>
      <numFmt numFmtId="3" formatCode="#,##0"/>
      <fill>
        <patternFill patternType="none">
          <fgColor indexed="64"/>
          <bgColor indexed="65"/>
        </patternFill>
      </fill>
    </dxf>
    <dxf>
      <font>
        <color auto="1"/>
      </font>
      <numFmt numFmtId="164" formatCode="#,##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none">
          <fgColor indexed="64"/>
          <bgColor indexed="65"/>
        </patternFill>
      </fill>
    </dxf>
    <dxf>
      <font>
        <color auto="1"/>
      </font>
      <numFmt numFmtId="164" formatCode="#,##0.0"/>
      <fill>
        <patternFill patternType="none">
          <fgColor indexed="64"/>
          <bgColor indexed="65"/>
        </patternFill>
      </fill>
    </dxf>
    <dxf>
      <numFmt numFmtId="3" formatCode="#,##0"/>
      <fill>
        <patternFill patternType="none">
          <fgColor indexed="64"/>
          <bgColor indexed="65"/>
        </patternFill>
      </fill>
    </dxf>
    <dxf>
      <font>
        <color auto="1"/>
      </font>
      <numFmt numFmtId="164" formatCode="#,##0.0"/>
      <fill>
        <patternFill patternType="none">
          <fgColor indexed="64"/>
          <bgColor indexed="65"/>
        </patternFill>
      </fill>
    </dxf>
    <dxf>
      <fill>
        <patternFill patternType="none">
          <fgColor indexed="64"/>
          <bgColor indexed="65"/>
        </patternFill>
      </fill>
    </dxf>
    <dxf>
      <font>
        <b val="0"/>
        <i val="0"/>
        <strike val="0"/>
        <condense val="0"/>
        <extend val="0"/>
        <outline val="0"/>
        <shadow val="0"/>
        <u val="none"/>
        <vertAlign val="baseline"/>
        <sz val="11"/>
        <color rgb="FF333333"/>
        <name val="Calibri"/>
        <family val="2"/>
        <charset val="238"/>
        <scheme val="minor"/>
      </font>
      <fill>
        <patternFill patternType="none">
          <fgColor indexed="64"/>
          <bgColor indexed="65"/>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F47DFCD-4239-4F75-87F9-300F73AF6E8A}" name="Tabela25678910111213142345678910111223456789101113142345678910111223456789101113" displayName="Tabela25678910111213142345678910111223456789101113142345678910111223456789101113" ref="A3:P16" totalsRowShown="0" headerRowDxfId="191" headerRowCellStyle="Poudarek1">
  <tableColumns count="16">
    <tableColumn id="1" xr3:uid="{8F57EC11-29D9-42C3-8DAE-7D74555BE63F}" name="Šifra" dataDxfId="190"/>
    <tableColumn id="2" xr3:uid="{4F45F743-66CD-47C0-A510-2E196E41F002}" name="Regija"/>
    <tableColumn id="3" xr3:uid="{CEABB077-C1FE-4514-8219-DF08C5EA7122}" name="Število subjektov" dataDxfId="189"/>
    <tableColumn id="4" xr3:uid="{0CFE1DEC-D0D4-410D-BFE8-8E1523F341BA}" name="Delež subjektov v %" dataDxfId="188"/>
    <tableColumn id="5" xr3:uid="{9429351F-573A-4843-8373-0AF16CA3B027}" name="Število zadev v blokadah*" dataDxfId="187"/>
    <tableColumn id="6" xr3:uid="{AC8E498D-02E7-4383-B8A1-BCC6542ADC1B}" name="Delež blokad v %" dataDxfId="186"/>
    <tableColumn id="7" xr3:uid="{ABE0F40A-CFF9-4BBC-87D4-649675CE3DF8}" name="SKUPAJ: Povprečni dnevni znesek dospelih neporavnanih obveznosti" dataDxfId="185"/>
    <tableColumn id="8" xr3:uid="{2E8DBC85-861E-424C-B31D-C601DA3E362C}" name="Delež v %" dataDxfId="184"/>
    <tableColumn id="9" xr3:uid="{92B928B9-DD1E-48F1-B47C-7BC1EC7BB5DE}" name="Od tega: sodni sklepi o izvršbi" dataDxfId="183"/>
    <tableColumn id="10" xr3:uid="{B3F34E05-9B60-4C8F-ABE2-7074E50D8FC4}" name="Delež sodnih sklepov v %" dataDxfId="182"/>
    <tableColumn id="11" xr3:uid="{42A73B11-4CA6-4C12-ADA6-E0C5CBD8F18D}" name="Od tega: davčni dolg in stroški davčne izvršbe" dataDxfId="181"/>
    <tableColumn id="12" xr3:uid="{799D5F03-4B87-44F7-A2A3-323F3A9A26CF}" name="Delež davčnega dolga v %" dataDxfId="180"/>
    <tableColumn id="13" xr3:uid="{7C19EF74-8272-46D3-BC7D-3DE2A0983065}" name="Od tega: zakonite preživnine, odškodnine za škodo…." dataDxfId="179"/>
    <tableColumn id="14" xr3:uid="{05EB4BE4-ADF0-4E77-AB8E-A259CE45F4E9}" name="Delež preživnin in odškodnin v %" dataDxfId="178"/>
    <tableColumn id="15" xr3:uid="{1D3EC3EB-1F22-4739-B9F1-ACDFD3ED2DFD}" name="Od tega: izvršnice" dataDxfId="177"/>
    <tableColumn id="16" xr3:uid="{D6B5B1D3-FC47-4EE8-AE81-5B1D34C255F6}" name="Delež izvršnic v %" dataDxfId="176"/>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846B83A-C578-4E83-9A2F-77295CED0A55}" name="Tabela256789101112131423456789101112234567891011131423456789101112234567891011132" displayName="Tabela256789101112131423456789101112234567891011131423456789101112234567891011132" ref="A3:P16" totalsRowShown="0" headerRowDxfId="175" headerRowCellStyle="Poudarek1">
  <tableColumns count="16">
    <tableColumn id="1" xr3:uid="{ABAACF57-559A-4371-A617-A723DC655C11}" name="Šifra" dataDxfId="174"/>
    <tableColumn id="2" xr3:uid="{7B453EDD-4B63-4216-AC7F-49CD7D877C02}" name="Regija"/>
    <tableColumn id="3" xr3:uid="{D297B7CE-48A9-4BB8-8E26-6E8B8C607F1C}" name="Število subjektov" dataDxfId="173"/>
    <tableColumn id="4" xr3:uid="{6D8323D6-EB15-47C5-A510-9656E824D944}" name="Delež subjektov v %" dataDxfId="172"/>
    <tableColumn id="5" xr3:uid="{D8AC61EC-00A0-4271-9A2E-AADB2F0708A4}" name="Število zadev v blokadah*" dataDxfId="171"/>
    <tableColumn id="6" xr3:uid="{685BEE0B-79F8-409B-8152-77A4ADC6061B}" name="Delež blokad v %" dataDxfId="170"/>
    <tableColumn id="7" xr3:uid="{9A4E7A62-F968-436D-A248-C36ADD049E90}" name="SKUPAJ: Povprečni dnevni znesek dospelih neporavnanih obveznosti" dataDxfId="169"/>
    <tableColumn id="8" xr3:uid="{8959E2D0-F6EB-4A02-8D13-970F6296E455}" name="Delež v %" dataDxfId="168"/>
    <tableColumn id="9" xr3:uid="{9C2DE768-9DCB-4DD8-AB0E-038BCAD577B7}" name="Od tega: sodni sklepi o izvršbi" dataDxfId="167"/>
    <tableColumn id="10" xr3:uid="{35C21B0E-44A1-4D38-8557-6D30E284D747}" name="Delež sodnih sklepov v %" dataDxfId="166"/>
    <tableColumn id="11" xr3:uid="{E10C6346-4513-4071-9399-471F5CFFF8F2}" name="Od tega: davčni dolg in stroški davčne izvršbe" dataDxfId="165"/>
    <tableColumn id="12" xr3:uid="{E17C0331-6366-40F1-8825-354E68C3AF08}" name="Delež davčnega dolga v %" dataDxfId="164"/>
    <tableColumn id="13" xr3:uid="{DF312629-39C8-49F9-9FA4-3B650EDF2274}" name="Od tega: zakonite preživnine, odškodnine za škodo…." dataDxfId="163"/>
    <tableColumn id="14" xr3:uid="{4148A634-391D-4AD4-B95E-6C69CFC33D58}" name="Delež preživnin in odškodnin v %" dataDxfId="162"/>
    <tableColumn id="15" xr3:uid="{AF7E83E0-68F5-441E-A310-72DD9428A312}" name="Od tega: izvršnice" dataDxfId="161"/>
    <tableColumn id="16" xr3:uid="{94008E7E-EE89-4153-9952-79B1D6EEF040}" name="Delež izvršnic v %" dataDxfId="160"/>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6C098D9-ADAA-44B2-A11F-81A81E62ACBF}" name="Tabela2567891011121314234567891011122345678910111314234567891011122345678910111323" displayName="Tabela2567891011121314234567891011122345678910111314234567891011122345678910111323" ref="A3:P16" totalsRowShown="0" headerRowDxfId="159" headerRowCellStyle="Poudarek1">
  <tableColumns count="16">
    <tableColumn id="1" xr3:uid="{A9DFE793-CF32-463F-9DAB-CD84935BAA5D}" name="Šifra" dataDxfId="158"/>
    <tableColumn id="2" xr3:uid="{AF0F199F-E659-410C-AABC-E532D6691DB8}" name="Regija"/>
    <tableColumn id="3" xr3:uid="{4601521A-F2DA-4E55-B9CF-DEDCA5B41951}" name="Število subjektov" dataDxfId="157"/>
    <tableColumn id="4" xr3:uid="{52117054-6F95-40CC-93C5-47700304E984}" name="Delež subjektov v %" dataDxfId="156"/>
    <tableColumn id="5" xr3:uid="{4C8E30B4-DBF2-44F1-B14F-800C195554AD}" name="Število zadev v blokadah*" dataDxfId="155"/>
    <tableColumn id="6" xr3:uid="{8F6C0F1E-EBD0-4436-B471-B823A738A848}" name="Delež blokad v %" dataDxfId="154"/>
    <tableColumn id="7" xr3:uid="{1057986E-F468-4604-A322-F64C26DE1A16}" name="SKUPAJ: Povprečni dnevni znesek dospelih neporavnanih obveznosti" dataDxfId="153"/>
    <tableColumn id="8" xr3:uid="{29EB5E7E-F739-48E4-97A9-B96F02804F01}" name="Delež v %" dataDxfId="152"/>
    <tableColumn id="9" xr3:uid="{4F428A76-B1C7-4CA8-A4AE-F3DF92799C83}" name="Od tega: sodni sklepi o izvršbi" dataDxfId="151"/>
    <tableColumn id="10" xr3:uid="{036BFA06-6595-4FB0-82F0-9948FE8B461F}" name="Delež sodnih sklepov v %" dataDxfId="150"/>
    <tableColumn id="11" xr3:uid="{9303D5C5-5B0A-47AB-AF0A-1123858DAA3A}" name="Od tega: davčni dolg in stroški davčne izvršbe" dataDxfId="149"/>
    <tableColumn id="12" xr3:uid="{052F60B0-CB82-4811-97BC-D6263347A17C}" name="Delež davčnega dolga v %" dataDxfId="148"/>
    <tableColumn id="13" xr3:uid="{A6BA52D2-F880-4202-BD5A-848EBDBE95BE}" name="Od tega: zakonite preživnine, odškodnine za škodo…." dataDxfId="147"/>
    <tableColumn id="14" xr3:uid="{09298309-6C5E-4933-8558-7611E1253AE5}" name="Delež preživnin in odškodnin v %" dataDxfId="146"/>
    <tableColumn id="15" xr3:uid="{766A8AD9-69A9-4BCC-9663-E30C2497A90F}" name="Od tega: izvršnice" dataDxfId="145"/>
    <tableColumn id="16" xr3:uid="{C0B30596-F5B5-4442-9731-AB6169F323A6}" name="Delež izvršnic v %" dataDxfId="144"/>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EDAA1E4-CC63-4EA6-A281-9832C7471F42}" name="Tabela25678910111213142345678910111223456789101113142345678910111223456789101113234" displayName="Tabela25678910111213142345678910111223456789101113142345678910111223456789101113234" ref="A3:P16" totalsRowShown="0" headerRowDxfId="143" headerRowCellStyle="Poudarek1">
  <tableColumns count="16">
    <tableColumn id="1" xr3:uid="{D654F0C6-0A5A-4EF5-8697-4DE51CEF1A79}" name="Šifra" dataDxfId="142"/>
    <tableColumn id="2" xr3:uid="{7FDE8656-D946-48E0-BD11-0DEEB68DD76C}" name="Regija"/>
    <tableColumn id="3" xr3:uid="{7D4AE364-E9B7-43A3-944E-C91E1A0E2773}" name="Število subjektov" dataDxfId="141"/>
    <tableColumn id="4" xr3:uid="{8C965279-335B-4E72-8728-C227FD4181A6}" name="Delež subjektov v %" dataDxfId="140"/>
    <tableColumn id="5" xr3:uid="{8A3E998F-8EC1-4363-AAD1-C1B943497797}" name="Število zadev v blokadah*" dataDxfId="139"/>
    <tableColumn id="6" xr3:uid="{86033D50-ED91-44F4-A7AA-0B8A5F8C67FF}" name="Delež blokad v %" dataDxfId="138"/>
    <tableColumn id="7" xr3:uid="{7A580E97-CB6D-45C3-B511-200A1EDA8800}" name="SKUPAJ: Povprečni dnevni znesek dospelih neporavnanih obveznosti" dataDxfId="137"/>
    <tableColumn id="8" xr3:uid="{92681551-47C0-4E8C-A7D9-99F662690BFE}" name="Delež v %" dataDxfId="136"/>
    <tableColumn id="9" xr3:uid="{54409B46-7BC7-45D1-996C-52B4B3960C4F}" name="Od tega: sodni sklepi o izvršbi" dataDxfId="135"/>
    <tableColumn id="10" xr3:uid="{DDAD1703-07C9-428D-9FBE-72B00DF27FA4}" name="Delež sodnih sklepov v %" dataDxfId="134"/>
    <tableColumn id="11" xr3:uid="{ABF34332-6DD6-4AD5-8418-103EE93F89E8}" name="Od tega: davčni dolg in stroški davčne izvršbe" dataDxfId="133"/>
    <tableColumn id="12" xr3:uid="{C3335D8F-915A-49EF-954E-873B6D92DCBB}" name="Delež davčnega dolga v %" dataDxfId="132"/>
    <tableColumn id="13" xr3:uid="{726FD551-16FE-4456-ABE3-9997FBD03CD7}" name="Od tega: zakonite preživnine, odškodnine za škodo…." dataDxfId="131"/>
    <tableColumn id="14" xr3:uid="{008401BD-A74F-4766-A145-7ACCC41F148C}" name="Delež preživnin in odškodnin v %" dataDxfId="130"/>
    <tableColumn id="15" xr3:uid="{94C4DCB0-3B7C-4968-9038-5E0553701F9E}" name="Od tega: izvršnice" dataDxfId="129"/>
    <tableColumn id="16" xr3:uid="{BE4A5CEC-F57A-4127-8206-B2B2BB11613C}" name="Delež izvršnic v %" dataDxfId="128"/>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FF30F35-D999-4DFB-AE73-283C5DD4F870}" name="Tabela256789101112131423456789101112234567891011131423456789101112234567891011132345" displayName="Tabela256789101112131423456789101112234567891011131423456789101112234567891011132345" ref="A3:P16" totalsRowShown="0" headerRowDxfId="127" headerRowCellStyle="Poudarek1">
  <tableColumns count="16">
    <tableColumn id="1" xr3:uid="{C034B48C-9296-4BF0-B312-E5BC7BB54FDF}" name="Šifra" dataDxfId="126"/>
    <tableColumn id="2" xr3:uid="{62599EDD-F4CC-45D8-B8CD-14D3956A634D}" name="Regija"/>
    <tableColumn id="3" xr3:uid="{29A021F0-2A92-43D1-966C-CC6E55810488}" name="Število subjektov" dataDxfId="125"/>
    <tableColumn id="4" xr3:uid="{AB5E6E9A-93BF-4C7C-A5AA-0E189350F040}" name="Delež subjektov v %" dataDxfId="124"/>
    <tableColumn id="5" xr3:uid="{7D170B12-BC63-42F4-B593-ED6514B0983B}" name="Število zadev v blokadah*" dataDxfId="123"/>
    <tableColumn id="6" xr3:uid="{6570E36A-00C9-4E9B-A79E-1D371DD8D96C}" name="Delež blokad v %" dataDxfId="122"/>
    <tableColumn id="7" xr3:uid="{E5B47346-9948-4D87-968E-2AB36EEEE782}" name="SKUPAJ: Povprečni dnevni znesek dospelih neporavnanih obveznosti" dataDxfId="121"/>
    <tableColumn id="8" xr3:uid="{15B91695-5CE9-4FE8-87DE-005EBA2C58A8}" name="Delež v %" dataDxfId="120"/>
    <tableColumn id="9" xr3:uid="{BB3B7CBC-B833-41BA-ABA8-8EF822BEEAB1}" name="Od tega: sodni sklepi o izvršbi" dataDxfId="119"/>
    <tableColumn id="10" xr3:uid="{47A0C0D5-DFAC-4330-AD7B-A5E9C8CAFEFC}" name="Delež sodnih sklepov v %" dataDxfId="118"/>
    <tableColumn id="11" xr3:uid="{9CA45F88-3DA8-4A98-B992-251F980DBCEA}" name="Od tega: davčni dolg in stroški davčne izvršbe" dataDxfId="117"/>
    <tableColumn id="12" xr3:uid="{38CE890E-45DA-44BB-BF68-8B6E89B8CE06}" name="Delež davčnega dolga v %" dataDxfId="116"/>
    <tableColumn id="13" xr3:uid="{0100A0D4-9F76-48C2-8CFC-4A1DF742E87A}" name="Od tega: zakonite preživnine, odškodnine za škodo…." dataDxfId="115"/>
    <tableColumn id="14" xr3:uid="{C6FE7DBD-5945-457C-B10B-0960FA60590A}" name="Delež preživnin in odškodnin v %" dataDxfId="114"/>
    <tableColumn id="15" xr3:uid="{26B68EF8-790B-4F64-8A35-AF1D99D61B7F}" name="Od tega: izvršnice" dataDxfId="113"/>
    <tableColumn id="16" xr3:uid="{C63D5F06-E147-42F8-BA34-1EC19AEC0D53}" name="Delež izvršnic v %" dataDxfId="112"/>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ABEDF1C-1E20-466D-99F1-033AE852456E}" name="Tabela2567891011121314234567891011122345678910111314234567891011122345678910111323456" displayName="Tabela2567891011121314234567891011122345678910111314234567891011122345678910111323456" ref="A3:P16" totalsRowShown="0" headerRowDxfId="111" headerRowCellStyle="Poudarek1">
  <tableColumns count="16">
    <tableColumn id="1" xr3:uid="{F95997A9-1E62-4877-AD6E-D927C4A3261F}" name="Šifra" dataDxfId="110"/>
    <tableColumn id="2" xr3:uid="{71A86E2C-9265-47F1-A5AA-FE8AE64DF40F}" name="Regija"/>
    <tableColumn id="3" xr3:uid="{AE0E20F9-4B2B-40ED-ACCC-2E71B7ED96B9}" name="Število subjektov" dataDxfId="109"/>
    <tableColumn id="4" xr3:uid="{2EF2A2E4-9B31-4A4E-A89D-7E803E03E0F2}" name="Delež subjektov v %" dataDxfId="108"/>
    <tableColumn id="5" xr3:uid="{D006D4F6-B35C-4C5B-91DD-7D77C8D25741}" name="Število zadev v blokadah*" dataDxfId="107"/>
    <tableColumn id="6" xr3:uid="{47F6B9E0-FEA2-4971-A0A1-343301D58D75}" name="Delež blokad v %" dataDxfId="106"/>
    <tableColumn id="7" xr3:uid="{67FD43A9-C430-4907-BFC3-F52B895A5A4F}" name="SKUPAJ: Povprečni dnevni znesek dospelih neporavnanih obveznosti" dataDxfId="105"/>
    <tableColumn id="8" xr3:uid="{072BA602-0144-47DA-A450-5CDA43D2AAF8}" name="Delež v %" dataDxfId="104"/>
    <tableColumn id="9" xr3:uid="{B24A9366-2F97-4A12-97BA-5E1629E50F54}" name="Od tega: sodni sklepi o izvršbi" dataDxfId="103"/>
    <tableColumn id="10" xr3:uid="{7F9778D5-D153-420C-BD68-0EF99CA4B0CC}" name="Delež sodnih sklepov v %" dataDxfId="102"/>
    <tableColumn id="11" xr3:uid="{3677F87F-0074-4FB8-9246-3EB1BE551983}" name="Od tega: davčni dolg in stroški davčne izvršbe" dataDxfId="101"/>
    <tableColumn id="12" xr3:uid="{0E605B3C-3C63-4E32-A03F-B6B4E749523C}" name="Delež davčnega dolga v %" dataDxfId="100"/>
    <tableColumn id="13" xr3:uid="{0654DEBA-E3B0-4CDE-8AE4-FAE366E3F7FE}" name="Od tega: zakonite preživnine, odškodnine za škodo…." dataDxfId="99"/>
    <tableColumn id="14" xr3:uid="{B1AC08A9-7345-4E2D-B019-4CDD28D4FD76}" name="Delež preživnin in odškodnin v %" dataDxfId="98"/>
    <tableColumn id="15" xr3:uid="{D4A88397-A89C-4F26-941E-39051485DBF7}" name="Od tega: izvršnice" dataDxfId="97"/>
    <tableColumn id="16" xr3:uid="{DBA2DCFC-4A4E-4314-A9BF-944E3934D8E0}" name="Delež izvršnic v %" dataDxfId="96"/>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23AED5B-DCF9-475C-83F8-8FF849B7671D}" name="Tabela25678910111213142345678910111223456789101113142345678910111223456789101113234567" displayName="Tabela25678910111213142345678910111223456789101113142345678910111223456789101113234567" ref="A3:P16" totalsRowShown="0" headerRowDxfId="95" headerRowCellStyle="Poudarek1">
  <tableColumns count="16">
    <tableColumn id="1" xr3:uid="{E42B9EDE-EEF3-4112-9B02-30B3A21853A4}" name="Šifra" dataDxfId="94"/>
    <tableColumn id="2" xr3:uid="{E4042731-04CE-40CC-8563-D09A8C67489B}" name="Regija"/>
    <tableColumn id="3" xr3:uid="{1FF76535-3FBA-4B15-9B7B-F332B39D587D}" name="Število subjektov" dataDxfId="93"/>
    <tableColumn id="4" xr3:uid="{55D8C808-15E8-4968-BB38-325A765CC6B4}" name="Delež subjektov v %" dataDxfId="92"/>
    <tableColumn id="5" xr3:uid="{D09095DE-B05F-46A5-B5AC-C32890D92851}" name="Število zadev v blokadah*" dataDxfId="91"/>
    <tableColumn id="6" xr3:uid="{782630BB-4BD7-4E48-9CFF-4174794CD15D}" name="Delež blokad v %" dataDxfId="90"/>
    <tableColumn id="7" xr3:uid="{8BEC9CC8-9C76-4F3E-913D-EC0FF3F0B9F4}" name="SKUPAJ: Povprečni dnevni znesek dospelih neporavnanih obveznosti" dataDxfId="89"/>
    <tableColumn id="8" xr3:uid="{EE0F2B88-F2A0-4CCE-85D8-3A36CD57B65E}" name="Delež v %" dataDxfId="88"/>
    <tableColumn id="9" xr3:uid="{4BE20D3B-3BA2-4B53-B1A2-6CBE51270565}" name="Od tega: sodni sklepi o izvršbi" dataDxfId="87"/>
    <tableColumn id="10" xr3:uid="{916E1443-97DE-4363-8F1C-B792EB8B3E05}" name="Delež sodnih sklepov v %" dataDxfId="86"/>
    <tableColumn id="11" xr3:uid="{BCA1BB8B-ECF5-4483-B8B7-E5BB3E117A22}" name="Od tega: davčni dolg in stroški davčne izvršbe" dataDxfId="85"/>
    <tableColumn id="12" xr3:uid="{81DBFEFE-4CE1-4624-8988-02F273F493E7}" name="Delež davčnega dolga v %" dataDxfId="84"/>
    <tableColumn id="13" xr3:uid="{07A22835-C0DC-4A61-8C28-E6D335B47834}" name="Od tega: zakonite preživnine, odškodnine za škodo…." dataDxfId="83"/>
    <tableColumn id="14" xr3:uid="{B75B5136-F1B2-44D8-B2CF-3E12AD325694}" name="Delež preživnin in odškodnin v %" dataDxfId="82"/>
    <tableColumn id="15" xr3:uid="{FB752D3C-1248-464D-8D43-17DF800CB97E}" name="Od tega: izvršnice" dataDxfId="81"/>
    <tableColumn id="16" xr3:uid="{4DA1678B-1B9D-45F7-9D13-366F117E2601}" name="Delež izvršnic v %" dataDxfId="80"/>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C21D1B-2DCA-46D0-B1AE-0FF8EC7F1ACE}" name="Tabela256789101112131423456789101112234567891011131423456789101112234567891011132345678" displayName="Tabela256789101112131423456789101112234567891011131423456789101112234567891011132345678" ref="A3:P16" totalsRowShown="0" headerRowDxfId="79" headerRowCellStyle="Poudarek1">
  <tableColumns count="16">
    <tableColumn id="1" xr3:uid="{CCB50D1B-FAFD-473C-B780-EF560EDE8EF9}" name="Šifra" dataDxfId="78"/>
    <tableColumn id="2" xr3:uid="{BAA3F84A-F39E-4F9C-8259-F153D6A4CA5C}" name="Regija"/>
    <tableColumn id="3" xr3:uid="{876110A9-00C4-4394-A67D-D7E1280CA2A8}" name="Število subjektov" dataDxfId="77"/>
    <tableColumn id="4" xr3:uid="{C69845E4-6C06-4A00-86DF-9BC3E3E2A9D4}" name="Delež subjektov v %" dataDxfId="76"/>
    <tableColumn id="5" xr3:uid="{9EBD4E9A-29EE-4267-B69A-DC517E312655}" name="Število zadev v blokadah*" dataDxfId="75"/>
    <tableColumn id="6" xr3:uid="{09CDDFAB-6287-4D2B-BD04-7786FB7033A9}" name="Delež blokad v %" dataDxfId="74"/>
    <tableColumn id="7" xr3:uid="{6A690126-BE3C-4BDB-8E4B-D1BEC5FA8404}" name="SKUPAJ: Povprečni dnevni znesek dospelih neporavnanih obveznosti" dataDxfId="73"/>
    <tableColumn id="8" xr3:uid="{5ED6A271-7BDB-433E-8B88-EF6B1F2DA97C}" name="Delež v %" dataDxfId="72"/>
    <tableColumn id="9" xr3:uid="{408A2166-1DCA-454B-86DA-087179683711}" name="Od tega: sodni sklepi o izvršbi" dataDxfId="71"/>
    <tableColumn id="10" xr3:uid="{43843A17-27B7-4D7C-B0DF-C66B88F2ED74}" name="Delež sodnih sklepov v %" dataDxfId="70"/>
    <tableColumn id="11" xr3:uid="{E8312B0D-20C8-41A7-ADAF-C632811F6CA2}" name="Od tega: davčni dolg in stroški davčne izvršbe" dataDxfId="69"/>
    <tableColumn id="12" xr3:uid="{D0C8BD9A-FF84-4D5D-BE01-3BF75DDB5FE8}" name="Delež davčnega dolga v %" dataDxfId="68"/>
    <tableColumn id="13" xr3:uid="{C3FD4ABA-CD20-48E1-9E5A-DD9E6A553948}" name="Od tega: zakonite preživnine, odškodnine za škodo…." dataDxfId="67"/>
    <tableColumn id="14" xr3:uid="{5472B885-819F-4974-B6A5-F66E09763E38}" name="Delež preživnin in odškodnin v %" dataDxfId="66"/>
    <tableColumn id="15" xr3:uid="{DFB6031B-E519-47E6-9468-422F3C40308B}" name="Od tega: izvršnice" dataDxfId="65"/>
    <tableColumn id="16" xr3:uid="{0A872F53-D79B-4FCA-8F72-80F936A20781}" name="Delež izvršnic v %" dataDxfId="64"/>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F8B74C6-6FE2-473F-9C11-9CBB4252EC5F}" name="Tabela2567891011121314234567891011122345678910111314234567891011122345678910111323456789" displayName="Tabela2567891011121314234567891011122345678910111314234567891011122345678910111323456789" ref="A3:P16" totalsRowShown="0" headerRowDxfId="63" headerRowCellStyle="Poudarek1">
  <tableColumns count="16">
    <tableColumn id="1" xr3:uid="{588C9DF4-CE4F-419A-92F8-DD1A122C00E5}" name="Šifra" dataDxfId="62"/>
    <tableColumn id="2" xr3:uid="{33B84C12-F8EA-4056-AF16-027BE6D18ADA}" name="Regija"/>
    <tableColumn id="3" xr3:uid="{F1C27F38-718F-46E3-90DE-59FE774FA6E3}" name="Število subjektov" dataDxfId="61"/>
    <tableColumn id="4" xr3:uid="{FD79BFE0-B721-43E5-BC19-D5DE6ED4A009}" name="Delež subjektov v %" dataDxfId="60"/>
    <tableColumn id="5" xr3:uid="{0964284B-E29E-4B77-91D8-A5F237FAA0F6}" name="Število zadev v blokadah*" dataDxfId="59"/>
    <tableColumn id="6" xr3:uid="{025B616D-20B0-44CF-8360-EA3E268C7D07}" name="Delež blokad v %" dataDxfId="58"/>
    <tableColumn id="7" xr3:uid="{AAE5FAAD-A2E2-493E-B4C3-EEAFA63552D8}" name="SKUPAJ: Povprečni dnevni znesek dospelih neporavnanih obveznosti" dataDxfId="57"/>
    <tableColumn id="8" xr3:uid="{D744DE81-58DE-45E4-BC53-33259E7DCDD2}" name="Delež v %" dataDxfId="56"/>
    <tableColumn id="9" xr3:uid="{92C6F6AD-A69B-46F9-A91B-761D904065D8}" name="Od tega: sodni sklepi o izvršbi" dataDxfId="55"/>
    <tableColumn id="10" xr3:uid="{6FDDE726-AE35-4D96-B4FA-0A6009FEFCC1}" name="Delež sodnih sklepov v %" dataDxfId="54"/>
    <tableColumn id="11" xr3:uid="{156CD888-0D40-4FEC-B47B-1AE230C625A6}" name="Od tega: davčni dolg in stroški davčne izvršbe" dataDxfId="53"/>
    <tableColumn id="12" xr3:uid="{AE208C60-19EF-4528-B04C-A6C5DDDF99BA}" name="Delež davčnega dolga v %" dataDxfId="52"/>
    <tableColumn id="13" xr3:uid="{916B2357-225E-45BD-B321-F4AAFDA366BF}" name="Od tega: zakonite preživnine, odškodnine za škodo…." dataDxfId="51"/>
    <tableColumn id="14" xr3:uid="{45064048-02BB-46CE-B7DA-67FF581C5916}" name="Delež preživnin in odškodnin v %" dataDxfId="50"/>
    <tableColumn id="15" xr3:uid="{F7BDF65D-FF23-41CA-AD53-91DE17C654D3}" name="Od tega: izvršnice" dataDxfId="49"/>
    <tableColumn id="16" xr3:uid="{07029B62-3CFB-4268-AF2E-372BB3E0D7A3}" name="Delež izvršnic v %" dataDxfId="48"/>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98D0BE-C33C-4827-B7AD-4F1D38B3DEBC}" name="Tabela256789101112131423456789101112234567891011131423456789101112234567891011132345678910" displayName="Tabela256789101112131423456789101112234567891011131423456789101112234567891011132345678910" ref="A3:P16" totalsRowShown="0" headerRowDxfId="47" headerRowCellStyle="Poudarek1">
  <tableColumns count="16">
    <tableColumn id="1" xr3:uid="{3906B6E1-AE4C-4D6F-9DB6-BEFDC92C9989}" name="Šifra" dataDxfId="46"/>
    <tableColumn id="2" xr3:uid="{B047E1CB-9DA4-4FD5-B2B5-1A348ECF4B60}" name="Regija"/>
    <tableColumn id="3" xr3:uid="{F5EF886C-6A18-428E-813E-583AA7553ABF}" name="Število subjektov" dataDxfId="45"/>
    <tableColumn id="4" xr3:uid="{F863BDD9-E7FB-45B3-A382-9A30BA34013A}" name="Delež subjektov v %" dataDxfId="44"/>
    <tableColumn id="5" xr3:uid="{26E00DBE-1C69-4C28-B573-E5ECDED04FF7}" name="Število zadev v blokadah*" dataDxfId="43"/>
    <tableColumn id="6" xr3:uid="{4500736F-F1B9-4572-9B46-77D34CF1E788}" name="Delež blokad v %" dataDxfId="42"/>
    <tableColumn id="7" xr3:uid="{D81A75F0-371E-4BBF-B04E-530A1DF55AE5}" name="SKUPAJ: Povprečni dnevni znesek dospelih neporavnanih obveznosti" dataDxfId="41"/>
    <tableColumn id="8" xr3:uid="{A731EA9C-06D8-4D83-A87B-78D747409481}" name="Delež v %" dataDxfId="40"/>
    <tableColumn id="9" xr3:uid="{F45426E5-608F-4929-8DCE-3A85C8359CC6}" name="Od tega: sodni sklepi o izvršbi" dataDxfId="39"/>
    <tableColumn id="10" xr3:uid="{F01726D6-AED2-4565-BEA5-495F31EB0A6B}" name="Delež sodnih sklepov v %" dataDxfId="38"/>
    <tableColumn id="11" xr3:uid="{5E7C8444-BFDC-4CF1-9C7F-9C6FFDA8B65E}" name="Od tega: davčni dolg in stroški davčne izvršbe" dataDxfId="37"/>
    <tableColumn id="12" xr3:uid="{9469D4F3-0A82-484C-B3F5-8DCD86D7AE75}" name="Delež davčnega dolga v %" dataDxfId="36"/>
    <tableColumn id="13" xr3:uid="{C603B728-F9BD-46D7-A90A-7BC895595688}" name="Od tega: zakonite preživnine, odškodnine za škodo…." dataDxfId="35"/>
    <tableColumn id="14" xr3:uid="{9B260054-D3AE-4150-A6B9-6F1459138729}" name="Delež preživnin in odškodnin v %" dataDxfId="34"/>
    <tableColumn id="15" xr3:uid="{545B612A-FE0E-4B5A-ACCC-92CC74146C06}" name="Od tega: izvršnice" dataDxfId="33"/>
    <tableColumn id="16" xr3:uid="{FA81F75D-2CC8-4FEB-AB43-1BE4E35D5114}" name="Delež izvršnic v %" dataDxfId="32"/>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F309A67-A530-46AA-BCDF-8B48A96983F8}" name="Tabela25678910111213142345678910111223456789101113142345678910111223456789101113234567891011" displayName="Tabela25678910111213142345678910111223456789101113142345678910111223456789101113234567891011" ref="A3:P16" totalsRowShown="0" headerRowDxfId="31" headerRowCellStyle="Poudarek1">
  <tableColumns count="16">
    <tableColumn id="1" xr3:uid="{7077E72B-9C0B-4D91-A7F1-D1C4E7FA6431}" name="Šifra" dataDxfId="30"/>
    <tableColumn id="2" xr3:uid="{EA1BC0F0-44A9-497A-B047-86C10AFDD3AE}" name="Regija"/>
    <tableColumn id="3" xr3:uid="{CEB644CB-B3C1-4D03-B966-B6FB323B0888}" name="Število subjektov" dataDxfId="29"/>
    <tableColumn id="4" xr3:uid="{6AA9CF7D-27A1-4DD7-823A-F937974912D6}" name="Delež subjektov v %" dataDxfId="28"/>
    <tableColumn id="5" xr3:uid="{C1C421DF-8E9B-4549-BC98-1F160BB05AD7}" name="Število zadev v blokadah*" dataDxfId="27"/>
    <tableColumn id="6" xr3:uid="{20B599DB-86F0-45D8-A147-99C85825A996}" name="Delež blokad v %" dataDxfId="26"/>
    <tableColumn id="7" xr3:uid="{D008439C-CD82-4FB3-B720-2960E4E9A7DA}" name="SKUPAJ: Povprečni dnevni znesek dospelih neporavnanih obveznosti" dataDxfId="25"/>
    <tableColumn id="8" xr3:uid="{0C753F32-9514-4168-A9F3-2A420CC63586}" name="Delež v %" dataDxfId="24"/>
    <tableColumn id="9" xr3:uid="{1E0FA4F1-4E0C-4BC6-A942-204C27CAA1E3}" name="Od tega: sodni sklepi o izvršbi" dataDxfId="23"/>
    <tableColumn id="10" xr3:uid="{9DEBF3C0-064F-4195-AD92-66313BEA54C0}" name="Delež sodnih sklepov v %" dataDxfId="22"/>
    <tableColumn id="11" xr3:uid="{198B1B66-B526-4D1A-A1D6-2E09B02E90AA}" name="Od tega: davčni dolg in stroški davčne izvršbe" dataDxfId="21"/>
    <tableColumn id="12" xr3:uid="{4131C5E5-470C-4ADB-B8EA-D2A34341DE74}" name="Delež davčnega dolga v %" dataDxfId="20"/>
    <tableColumn id="13" xr3:uid="{AE45C998-6671-4824-AE8A-F8140D186DB2}" name="Od tega: zakonite preživnine, odškodnine za škodo…." dataDxfId="19"/>
    <tableColumn id="14" xr3:uid="{13EEED72-2C97-4F24-AAAF-2591A5091F0E}" name="Delež preživnin in odškodnin v %" dataDxfId="18"/>
    <tableColumn id="15" xr3:uid="{7FFF9A5E-600E-48B9-A16B-3E6D8F0098E7}" name="Od tega: izvršnice" dataDxfId="17"/>
    <tableColumn id="16" xr3:uid="{C1BDC585-CC07-4D04-A93C-781BA3E8E46E}" name="Delež izvršnic v %" dataDxfId="16"/>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89725A9-B4F8-413B-AE03-AE721EE6F619}" name="Tabela2567891011121314234567891011122345678910111314234567891011122345678910111323456789101112" displayName="Tabela2567891011121314234567891011122345678910111314234567891011122345678910111323456789101112" ref="A3:P16" totalsRowShown="0" headerRowDxfId="15" headerRowCellStyle="Poudarek1">
  <tableColumns count="16">
    <tableColumn id="1" xr3:uid="{C845EF34-4419-4B60-AD12-8A8723444479}" name="Šifra" dataDxfId="14"/>
    <tableColumn id="2" xr3:uid="{19468F7D-5CC1-452B-B0F2-C5A2F5D00DFB}" name="Regija"/>
    <tableColumn id="3" xr3:uid="{E5D2EBBF-2A25-4B7F-91A8-8B73034E4740}" name="Število subjektov" dataDxfId="13"/>
    <tableColumn id="4" xr3:uid="{B5D8A271-01EB-42E0-A796-1F966638B44C}" name="Delež subjektov v %" dataDxfId="12"/>
    <tableColumn id="5" xr3:uid="{150FF7AD-C6B3-4B65-825E-05AB1F147A08}" name="Število zadev v blokadah*" dataDxfId="11"/>
    <tableColumn id="6" xr3:uid="{F2E90D5D-E94D-4C45-825F-74D8C0159C51}" name="Delež blokad v %" dataDxfId="10"/>
    <tableColumn id="7" xr3:uid="{B6E76C68-180B-4CC9-B4ED-BF5D52717E25}" name="SKUPAJ: Povprečni dnevni znesek dospelih neporavnanih obveznosti" dataDxfId="9"/>
    <tableColumn id="8" xr3:uid="{BEA11CF7-F955-4858-A51C-F9C90F27829F}" name="Delež v %" dataDxfId="8"/>
    <tableColumn id="9" xr3:uid="{98DFFECB-4931-4565-8771-31939355B0E5}" name="Od tega: sodni sklepi o izvršbi" dataDxfId="7"/>
    <tableColumn id="10" xr3:uid="{4D5F5BD4-147B-44DD-BABB-D465F92F320C}" name="Delež sodnih sklepov v %" dataDxfId="6"/>
    <tableColumn id="11" xr3:uid="{44E4D595-5EB8-48A3-B2FA-8ABC1BD971AD}" name="Od tega: davčni dolg in stroški davčne izvršbe" dataDxfId="5"/>
    <tableColumn id="12" xr3:uid="{03CBB41F-9E8A-4365-AED2-EBEC6B96E052}" name="Delež davčnega dolga v %" dataDxfId="4"/>
    <tableColumn id="13" xr3:uid="{0F1D834D-A8E3-4220-ADDF-F162B56F9574}" name="Od tega: zakonite preživnine, odškodnine za škodo…." dataDxfId="3"/>
    <tableColumn id="14" xr3:uid="{AA2C3CF8-9E0E-4D35-8033-29CB49CC4EAB}" name="Delež preživnin in odškodnin v %" dataDxfId="2"/>
    <tableColumn id="15" xr3:uid="{766519BA-7DE8-4E32-9DDC-43B088FF542F}" name="Od tega: izvršnice" dataDxfId="1"/>
    <tableColumn id="16" xr3:uid="{BF62109C-E379-4927-80E8-4B0E76FAF1A3}" name="Delež izvršnic v %" dataDxfId="0"/>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DD096-6967-40DC-83E6-0AC506013A47}">
  <sheetPr>
    <pageSetUpPr fitToPage="1"/>
  </sheetPr>
  <dimension ref="A1:Q22"/>
  <sheetViews>
    <sheetView view="pageLayout" zoomScaleNormal="100" workbookViewId="0">
      <selection activeCell="Q16" sqref="Q16"/>
    </sheetView>
  </sheetViews>
  <sheetFormatPr defaultColWidth="2.6640625" defaultRowHeight="14.4" x14ac:dyDescent="0.3"/>
  <cols>
    <col min="1" max="1" width="6.33203125" customWidth="1"/>
    <col min="2" max="2" width="27.33203125" customWidth="1"/>
    <col min="3" max="3" width="10" customWidth="1"/>
    <col min="4" max="4" width="9.44140625" customWidth="1"/>
    <col min="5" max="5" width="10" customWidth="1"/>
    <col min="6" max="6" width="9.6640625" customWidth="1"/>
    <col min="7" max="7" width="18.6640625" customWidth="1"/>
    <col min="8" max="10" width="10" customWidth="1"/>
    <col min="11" max="11" width="14.33203125" customWidth="1"/>
    <col min="12" max="12" width="10" customWidth="1"/>
    <col min="13" max="13" width="14.109375" customWidth="1"/>
    <col min="14" max="14" width="11.6640625" customWidth="1"/>
    <col min="15" max="15" width="11.44140625" customWidth="1"/>
    <col min="16" max="16" width="12.33203125" customWidth="1"/>
  </cols>
  <sheetData>
    <row r="1" spans="1:17" ht="15" customHeight="1" x14ac:dyDescent="0.3">
      <c r="A1" s="16" t="s">
        <v>45</v>
      </c>
      <c r="B1" s="17"/>
      <c r="C1" s="17"/>
      <c r="D1" s="17"/>
      <c r="E1" s="17"/>
      <c r="F1" s="17"/>
      <c r="G1" s="17"/>
      <c r="H1" s="17"/>
      <c r="I1" s="17"/>
      <c r="J1" s="17"/>
      <c r="K1" s="17"/>
      <c r="L1" s="17"/>
      <c r="M1" s="17"/>
      <c r="N1" s="17"/>
      <c r="O1" s="17"/>
      <c r="P1" s="17"/>
      <c r="Q1" s="16"/>
    </row>
    <row r="2" spans="1:17" ht="16.5" customHeight="1" x14ac:dyDescent="0.3">
      <c r="B2" s="18"/>
      <c r="C2" s="18"/>
      <c r="D2" s="18"/>
      <c r="E2" s="18"/>
      <c r="F2" s="18"/>
      <c r="G2" s="18"/>
      <c r="H2" s="18"/>
      <c r="I2" s="18"/>
      <c r="J2" s="18"/>
      <c r="K2" s="18"/>
      <c r="L2" s="18"/>
      <c r="M2" s="18"/>
      <c r="N2" s="18" t="s">
        <v>2</v>
      </c>
      <c r="O2" s="18"/>
      <c r="P2" s="18"/>
    </row>
    <row r="3" spans="1:17" ht="72" x14ac:dyDescent="0.3">
      <c r="A3" s="19" t="s">
        <v>26</v>
      </c>
      <c r="B3" s="20" t="s">
        <v>39</v>
      </c>
      <c r="C3" s="19" t="s">
        <v>27</v>
      </c>
      <c r="D3" s="19" t="s">
        <v>28</v>
      </c>
      <c r="E3" s="19" t="s">
        <v>29</v>
      </c>
      <c r="F3" s="19" t="s">
        <v>30</v>
      </c>
      <c r="G3" s="19" t="s">
        <v>43</v>
      </c>
      <c r="H3" s="19" t="s">
        <v>44</v>
      </c>
      <c r="I3" s="19" t="s">
        <v>31</v>
      </c>
      <c r="J3" s="19" t="s">
        <v>32</v>
      </c>
      <c r="K3" s="19" t="s">
        <v>33</v>
      </c>
      <c r="L3" s="19" t="s">
        <v>34</v>
      </c>
      <c r="M3" s="19" t="s">
        <v>35</v>
      </c>
      <c r="N3" s="19" t="s">
        <v>36</v>
      </c>
      <c r="O3" s="19" t="s">
        <v>37</v>
      </c>
      <c r="P3" s="19" t="s">
        <v>38</v>
      </c>
    </row>
    <row r="4" spans="1:17" x14ac:dyDescent="0.3">
      <c r="A4" s="5" t="s">
        <v>3</v>
      </c>
      <c r="B4" s="5" t="s">
        <v>12</v>
      </c>
      <c r="C4" s="8">
        <v>108</v>
      </c>
      <c r="D4" s="7">
        <v>4.3338683788121983</v>
      </c>
      <c r="E4" s="8">
        <v>755</v>
      </c>
      <c r="F4" s="7">
        <v>4.8568671598584752</v>
      </c>
      <c r="G4" s="9">
        <v>3977.9003999999995</v>
      </c>
      <c r="H4" s="7">
        <v>3.5256790303841266</v>
      </c>
      <c r="I4" s="9">
        <v>2750.2390200000018</v>
      </c>
      <c r="J4" s="7">
        <v>4.7609730804673482</v>
      </c>
      <c r="K4" s="9">
        <v>1134.24236</v>
      </c>
      <c r="L4" s="7">
        <v>2.1293314970503103</v>
      </c>
      <c r="M4" s="10" t="s">
        <v>24</v>
      </c>
      <c r="N4" s="11" t="s">
        <v>24</v>
      </c>
      <c r="O4" s="15">
        <v>93.418989999999994</v>
      </c>
      <c r="P4" s="12">
        <v>5.2264605005809388</v>
      </c>
      <c r="Q4" s="2"/>
    </row>
    <row r="5" spans="1:17" x14ac:dyDescent="0.3">
      <c r="A5" s="5" t="s">
        <v>4</v>
      </c>
      <c r="B5" s="5" t="s">
        <v>13</v>
      </c>
      <c r="C5" s="8">
        <v>499</v>
      </c>
      <c r="D5" s="7">
        <v>20.024077046548957</v>
      </c>
      <c r="E5" s="8">
        <v>4254</v>
      </c>
      <c r="F5" s="7">
        <v>27.365712447732388</v>
      </c>
      <c r="G5" s="9">
        <v>17530.633499999989</v>
      </c>
      <c r="H5" s="7">
        <v>15.537690918631208</v>
      </c>
      <c r="I5" s="9">
        <v>8355.2167800000025</v>
      </c>
      <c r="J5" s="7">
        <v>14.463820010469149</v>
      </c>
      <c r="K5" s="9">
        <v>8952.6902400000017</v>
      </c>
      <c r="L5" s="7">
        <v>16.807029946727528</v>
      </c>
      <c r="M5" s="10" t="s">
        <v>24</v>
      </c>
      <c r="N5" s="11" t="s">
        <v>24</v>
      </c>
      <c r="O5" s="15">
        <v>222.72650999999999</v>
      </c>
      <c r="P5" s="12">
        <v>12.460756714959619</v>
      </c>
      <c r="Q5" s="1"/>
    </row>
    <row r="6" spans="1:17" x14ac:dyDescent="0.3">
      <c r="A6" s="5" t="s">
        <v>5</v>
      </c>
      <c r="B6" s="5" t="s">
        <v>14</v>
      </c>
      <c r="C6" s="8">
        <v>56</v>
      </c>
      <c r="D6" s="7">
        <v>2.2471910112359552</v>
      </c>
      <c r="E6" s="8">
        <v>499</v>
      </c>
      <c r="F6" s="7">
        <v>3.2100353811514957</v>
      </c>
      <c r="G6" s="9">
        <v>1691.5757799999997</v>
      </c>
      <c r="H6" s="7">
        <v>1.4992716398459025</v>
      </c>
      <c r="I6" s="9">
        <v>909.32858999999985</v>
      </c>
      <c r="J6" s="7">
        <v>1.5741500672510007</v>
      </c>
      <c r="K6" s="9">
        <v>777.0210900000003</v>
      </c>
      <c r="L6" s="7">
        <v>1.458714238824024</v>
      </c>
      <c r="M6" s="9">
        <v>5.2261000000000006</v>
      </c>
      <c r="N6" s="12">
        <v>100</v>
      </c>
      <c r="O6" s="10" t="s">
        <v>24</v>
      </c>
      <c r="P6" s="11" t="s">
        <v>24</v>
      </c>
      <c r="Q6" s="1"/>
    </row>
    <row r="7" spans="1:17" x14ac:dyDescent="0.3">
      <c r="A7" s="5" t="s">
        <v>6</v>
      </c>
      <c r="B7" s="5" t="s">
        <v>15</v>
      </c>
      <c r="C7" s="8">
        <v>303</v>
      </c>
      <c r="D7" s="7">
        <v>12.158908507223114</v>
      </c>
      <c r="E7" s="8">
        <v>1712</v>
      </c>
      <c r="F7" s="7">
        <v>11.013187520102926</v>
      </c>
      <c r="G7" s="9">
        <v>9825.6344199999967</v>
      </c>
      <c r="H7" s="7">
        <v>8.7086225775825081</v>
      </c>
      <c r="I7" s="9">
        <v>5948.6831499999998</v>
      </c>
      <c r="J7" s="7">
        <v>10.297839618819635</v>
      </c>
      <c r="K7" s="9">
        <v>3782.6232599999985</v>
      </c>
      <c r="L7" s="7">
        <v>7.101179724052205</v>
      </c>
      <c r="M7" s="10" t="s">
        <v>24</v>
      </c>
      <c r="N7" s="11" t="s">
        <v>24</v>
      </c>
      <c r="O7" s="15">
        <v>94.328029999999998</v>
      </c>
      <c r="P7" s="12">
        <v>5.2773180580587926</v>
      </c>
      <c r="Q7" s="1"/>
    </row>
    <row r="8" spans="1:17" x14ac:dyDescent="0.3">
      <c r="A8" s="5" t="s">
        <v>7</v>
      </c>
      <c r="B8" s="5" t="s">
        <v>16</v>
      </c>
      <c r="C8" s="8">
        <v>28</v>
      </c>
      <c r="D8" s="7">
        <v>1.1235955056179776</v>
      </c>
      <c r="E8" s="8">
        <v>77</v>
      </c>
      <c r="F8" s="7">
        <v>0.49533612093920876</v>
      </c>
      <c r="G8" s="9">
        <v>362.81417999999996</v>
      </c>
      <c r="H8" s="7">
        <v>0.32156821884027365</v>
      </c>
      <c r="I8" s="9">
        <v>258.21355</v>
      </c>
      <c r="J8" s="7">
        <v>0.44699669796769476</v>
      </c>
      <c r="K8" s="9">
        <v>104.60064999999999</v>
      </c>
      <c r="L8" s="7">
        <v>0.19636848923270289</v>
      </c>
      <c r="M8" s="10" t="s">
        <v>24</v>
      </c>
      <c r="N8" s="11" t="s">
        <v>24</v>
      </c>
      <c r="O8" s="10" t="s">
        <v>24</v>
      </c>
      <c r="P8" s="11" t="s">
        <v>24</v>
      </c>
      <c r="Q8" s="1"/>
    </row>
    <row r="9" spans="1:17" x14ac:dyDescent="0.3">
      <c r="A9" s="5" t="s">
        <v>8</v>
      </c>
      <c r="B9" s="5" t="s">
        <v>17</v>
      </c>
      <c r="C9" s="8">
        <v>82</v>
      </c>
      <c r="D9" s="7">
        <v>3.2905296950240768</v>
      </c>
      <c r="E9" s="8">
        <v>439</v>
      </c>
      <c r="F9" s="7">
        <v>2.8240591830170474</v>
      </c>
      <c r="G9" s="9">
        <v>1760.134239999999</v>
      </c>
      <c r="H9" s="7">
        <v>1.5600361388206447</v>
      </c>
      <c r="I9" s="9">
        <v>790.77872000000013</v>
      </c>
      <c r="J9" s="7">
        <v>1.3689269082242985</v>
      </c>
      <c r="K9" s="9">
        <v>951.90561999999989</v>
      </c>
      <c r="L9" s="7">
        <v>1.7870277908552132</v>
      </c>
      <c r="M9" s="10" t="s">
        <v>24</v>
      </c>
      <c r="N9" s="11" t="s">
        <v>24</v>
      </c>
      <c r="O9" s="15">
        <v>17.449900000000003</v>
      </c>
      <c r="P9" s="12">
        <v>0.9762598920100436</v>
      </c>
      <c r="Q9" s="1"/>
    </row>
    <row r="10" spans="1:17" x14ac:dyDescent="0.3">
      <c r="A10" s="5" t="s">
        <v>9</v>
      </c>
      <c r="B10" s="5" t="s">
        <v>18</v>
      </c>
      <c r="C10" s="8">
        <v>90</v>
      </c>
      <c r="D10" s="7">
        <v>3.6115569823434992</v>
      </c>
      <c r="E10" s="8">
        <v>465</v>
      </c>
      <c r="F10" s="7">
        <v>2.9913155355419749</v>
      </c>
      <c r="G10" s="9">
        <v>5081.7594900000013</v>
      </c>
      <c r="H10" s="7">
        <v>4.5040476305913897</v>
      </c>
      <c r="I10" s="9">
        <v>3530.9759200000008</v>
      </c>
      <c r="J10" s="7">
        <v>6.1125164688043814</v>
      </c>
      <c r="K10" s="9">
        <v>1507.1844500000004</v>
      </c>
      <c r="L10" s="7">
        <v>2.8294617045068295</v>
      </c>
      <c r="M10" s="10" t="s">
        <v>24</v>
      </c>
      <c r="N10" s="11" t="s">
        <v>24</v>
      </c>
      <c r="O10" s="15">
        <v>43.599139999999998</v>
      </c>
      <c r="P10" s="12">
        <v>2.4392169415372442</v>
      </c>
      <c r="Q10" s="1"/>
    </row>
    <row r="11" spans="1:17" x14ac:dyDescent="0.3">
      <c r="A11" s="5" t="s">
        <v>10</v>
      </c>
      <c r="B11" s="5" t="s">
        <v>19</v>
      </c>
      <c r="C11" s="8">
        <v>868</v>
      </c>
      <c r="D11" s="7">
        <v>34.831460674157306</v>
      </c>
      <c r="E11" s="8">
        <v>4606</v>
      </c>
      <c r="F11" s="7">
        <v>29.630106143454487</v>
      </c>
      <c r="G11" s="9">
        <v>56096.387769999972</v>
      </c>
      <c r="H11" s="7">
        <v>49.719157885648798</v>
      </c>
      <c r="I11" s="9">
        <v>26284.367120000021</v>
      </c>
      <c r="J11" s="7">
        <v>45.501195854402901</v>
      </c>
      <c r="K11" s="9">
        <v>29060.618630000026</v>
      </c>
      <c r="L11" s="7">
        <v>54.555968596187931</v>
      </c>
      <c r="M11" s="10" t="s">
        <v>24</v>
      </c>
      <c r="N11" s="11" t="s">
        <v>24</v>
      </c>
      <c r="O11" s="9">
        <v>751.40207000000009</v>
      </c>
      <c r="P11" s="7">
        <v>42.038275503832295</v>
      </c>
      <c r="Q11" s="1"/>
    </row>
    <row r="12" spans="1:17" x14ac:dyDescent="0.3">
      <c r="A12" s="5" t="s">
        <v>11</v>
      </c>
      <c r="B12" s="5" t="s">
        <v>20</v>
      </c>
      <c r="C12" s="8">
        <v>179</v>
      </c>
      <c r="D12" s="7">
        <v>7.1829855537720713</v>
      </c>
      <c r="E12" s="8">
        <v>1036</v>
      </c>
      <c r="F12" s="7">
        <v>6.6645223544548093</v>
      </c>
      <c r="G12" s="9">
        <v>8550.4189999999944</v>
      </c>
      <c r="H12" s="7">
        <v>7.5783780230641264</v>
      </c>
      <c r="I12" s="9">
        <v>4695.6856600000001</v>
      </c>
      <c r="J12" s="7">
        <v>8.1287600310450614</v>
      </c>
      <c r="K12" s="9">
        <v>3622.1083400000011</v>
      </c>
      <c r="L12" s="7">
        <v>6.7998424729002513</v>
      </c>
      <c r="M12" s="10" t="s">
        <v>24</v>
      </c>
      <c r="N12" s="11" t="s">
        <v>24</v>
      </c>
      <c r="O12" s="15">
        <v>232.62503000000001</v>
      </c>
      <c r="P12" s="12">
        <v>13.014543731862826</v>
      </c>
      <c r="Q12" s="1"/>
    </row>
    <row r="13" spans="1:17" x14ac:dyDescent="0.3">
      <c r="A13" s="6">
        <v>10</v>
      </c>
      <c r="B13" s="5" t="s">
        <v>21</v>
      </c>
      <c r="C13" s="8">
        <v>28</v>
      </c>
      <c r="D13" s="7">
        <v>1.1235955056179776</v>
      </c>
      <c r="E13" s="8">
        <v>157</v>
      </c>
      <c r="F13" s="7">
        <v>1.0099710517851399</v>
      </c>
      <c r="G13" s="9">
        <v>1030.5375899999999</v>
      </c>
      <c r="H13" s="7">
        <v>0.91338253996645935</v>
      </c>
      <c r="I13" s="9">
        <v>707.71286000000009</v>
      </c>
      <c r="J13" s="7">
        <v>1.2251305616195336</v>
      </c>
      <c r="K13" s="9">
        <v>322.82473999999996</v>
      </c>
      <c r="L13" s="7">
        <v>0.60604409705618567</v>
      </c>
      <c r="M13" s="10" t="s">
        <v>24</v>
      </c>
      <c r="N13" s="11" t="s">
        <v>24</v>
      </c>
      <c r="O13" s="10" t="s">
        <v>24</v>
      </c>
      <c r="P13" s="11" t="s">
        <v>24</v>
      </c>
      <c r="Q13" s="1"/>
    </row>
    <row r="14" spans="1:17" x14ac:dyDescent="0.3">
      <c r="A14" s="6">
        <v>11</v>
      </c>
      <c r="B14" s="5" t="s">
        <v>22</v>
      </c>
      <c r="C14" s="8">
        <v>62</v>
      </c>
      <c r="D14" s="7">
        <v>2.4879614767255216</v>
      </c>
      <c r="E14" s="8">
        <v>312</v>
      </c>
      <c r="F14" s="7">
        <v>2.0070762302991314</v>
      </c>
      <c r="G14" s="9">
        <v>745.96963000000017</v>
      </c>
      <c r="H14" s="7">
        <v>0.66116524229576146</v>
      </c>
      <c r="I14" s="9">
        <v>511.28173999999996</v>
      </c>
      <c r="J14" s="7">
        <v>0.88508619904407593</v>
      </c>
      <c r="K14" s="9">
        <v>234.68789999999998</v>
      </c>
      <c r="L14" s="7">
        <v>0.44058338417778148</v>
      </c>
      <c r="M14" s="10" t="s">
        <v>24</v>
      </c>
      <c r="N14" s="11" t="s">
        <v>24</v>
      </c>
      <c r="O14" s="10" t="s">
        <v>24</v>
      </c>
      <c r="P14" s="11" t="s">
        <v>24</v>
      </c>
      <c r="Q14" s="1"/>
    </row>
    <row r="15" spans="1:17" x14ac:dyDescent="0.3">
      <c r="A15" s="6">
        <v>12</v>
      </c>
      <c r="B15" s="5" t="s">
        <v>23</v>
      </c>
      <c r="C15" s="8">
        <v>189</v>
      </c>
      <c r="D15" s="7">
        <v>7.5842696629213489</v>
      </c>
      <c r="E15" s="8">
        <v>1233</v>
      </c>
      <c r="F15" s="7">
        <v>7.9318108716629148</v>
      </c>
      <c r="G15" s="9">
        <v>6172.7382200000011</v>
      </c>
      <c r="H15" s="7">
        <v>5.471000154328812</v>
      </c>
      <c r="I15" s="9">
        <v>3023.8384700000006</v>
      </c>
      <c r="J15" s="7">
        <v>5.2346045018849185</v>
      </c>
      <c r="K15" s="9">
        <v>2817.0258200000003</v>
      </c>
      <c r="L15" s="7">
        <v>5.2884480584290454</v>
      </c>
      <c r="M15" s="10" t="s">
        <v>24</v>
      </c>
      <c r="N15" s="11" t="s">
        <v>24</v>
      </c>
      <c r="O15" s="15">
        <v>331.87396000000001</v>
      </c>
      <c r="P15" s="12">
        <v>18.567168657158234</v>
      </c>
      <c r="Q15" s="3"/>
    </row>
    <row r="16" spans="1:17" ht="15" customHeight="1" x14ac:dyDescent="0.3">
      <c r="A16" s="13" t="s">
        <v>1</v>
      </c>
      <c r="B16" s="13"/>
      <c r="C16" s="14">
        <f>SUBTOTAL(109,C4:C15)</f>
        <v>2492</v>
      </c>
      <c r="D16" s="14">
        <f t="shared" ref="D16:P16" si="0">SUBTOTAL(109,D4:D15)</f>
        <v>99.999999999999986</v>
      </c>
      <c r="E16" s="14">
        <f t="shared" si="0"/>
        <v>15545</v>
      </c>
      <c r="F16" s="14">
        <f t="shared" si="0"/>
        <v>100</v>
      </c>
      <c r="G16" s="14">
        <f t="shared" si="0"/>
        <v>112826.50421999994</v>
      </c>
      <c r="H16" s="14">
        <f t="shared" si="0"/>
        <v>100.00000000000001</v>
      </c>
      <c r="I16" s="14">
        <f t="shared" si="0"/>
        <v>57766.321580000025</v>
      </c>
      <c r="J16" s="14">
        <f t="shared" si="0"/>
        <v>100.00000000000001</v>
      </c>
      <c r="K16" s="14">
        <f t="shared" si="0"/>
        <v>53267.533100000022</v>
      </c>
      <c r="L16" s="14">
        <f t="shared" si="0"/>
        <v>100</v>
      </c>
      <c r="M16" s="14">
        <f t="shared" si="0"/>
        <v>5.2261000000000006</v>
      </c>
      <c r="N16" s="14">
        <f t="shared" si="0"/>
        <v>100</v>
      </c>
      <c r="O16" s="14">
        <f t="shared" si="0"/>
        <v>1787.4236300000002</v>
      </c>
      <c r="P16" s="14">
        <f t="shared" si="0"/>
        <v>100</v>
      </c>
      <c r="Q16" s="1"/>
    </row>
    <row r="17" spans="1:15" ht="33.75" customHeight="1" x14ac:dyDescent="0.3">
      <c r="A17" s="4" t="s">
        <v>0</v>
      </c>
    </row>
    <row r="18" spans="1:15" x14ac:dyDescent="0.3">
      <c r="A18" t="s">
        <v>40</v>
      </c>
    </row>
    <row r="19" spans="1:15" x14ac:dyDescent="0.3">
      <c r="A19" t="s">
        <v>41</v>
      </c>
    </row>
    <row r="20" spans="1:15" x14ac:dyDescent="0.3">
      <c r="A20" t="s">
        <v>42</v>
      </c>
    </row>
    <row r="22" spans="1:15" ht="14.4" customHeight="1" x14ac:dyDescent="0.3">
      <c r="A22" s="4" t="s">
        <v>25</v>
      </c>
      <c r="B22" s="4"/>
      <c r="C22" s="4"/>
      <c r="D22" s="4"/>
      <c r="E22" s="4"/>
      <c r="F22" s="4"/>
      <c r="G22" s="4"/>
      <c r="H22" s="4"/>
      <c r="I22" s="4"/>
      <c r="J22" s="4"/>
      <c r="K22" s="4"/>
      <c r="L22" s="4"/>
      <c r="M22" s="4"/>
      <c r="N22" s="4"/>
      <c r="O22" s="4"/>
    </row>
  </sheetData>
  <conditionalFormatting sqref="B3">
    <cfRule type="dataBar" priority="1">
      <dataBar>
        <cfvo type="min"/>
        <cfvo type="max"/>
        <color rgb="FF638EC6"/>
      </dataBar>
      <extLst>
        <ext xmlns:x14="http://schemas.microsoft.com/office/spreadsheetml/2009/9/main" uri="{B025F937-C7B1-47D3-B67F-A62EFF666E3E}">
          <x14:id>{7446BD9A-63B5-4683-A2E9-F85CB6929FBA}</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7446BD9A-63B5-4683-A2E9-F85CB6929FBA}">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E2C5A-43A2-437C-8B5A-36EC61D49056}">
  <sheetPr>
    <pageSetUpPr fitToPage="1"/>
  </sheetPr>
  <dimension ref="A1:Q22"/>
  <sheetViews>
    <sheetView view="pageLayout" zoomScaleNormal="100" workbookViewId="0">
      <selection activeCell="Q16" sqref="Q16"/>
    </sheetView>
  </sheetViews>
  <sheetFormatPr defaultColWidth="2.6640625" defaultRowHeight="14.4" x14ac:dyDescent="0.3"/>
  <cols>
    <col min="1" max="1" width="6.33203125" customWidth="1"/>
    <col min="2" max="2" width="27.33203125" customWidth="1"/>
    <col min="3" max="3" width="10" customWidth="1"/>
    <col min="4" max="4" width="9.44140625" customWidth="1"/>
    <col min="5" max="5" width="10" customWidth="1"/>
    <col min="6" max="6" width="9.6640625" customWidth="1"/>
    <col min="7" max="7" width="18.6640625" customWidth="1"/>
    <col min="8" max="10" width="10" customWidth="1"/>
    <col min="11" max="11" width="14.33203125" customWidth="1"/>
    <col min="12" max="12" width="10" customWidth="1"/>
    <col min="13" max="13" width="14.109375" customWidth="1"/>
    <col min="14" max="14" width="11.6640625" customWidth="1"/>
    <col min="15" max="15" width="11.44140625" customWidth="1"/>
    <col min="16" max="16" width="12.33203125" customWidth="1"/>
  </cols>
  <sheetData>
    <row r="1" spans="1:17" ht="15" customHeight="1" x14ac:dyDescent="0.3">
      <c r="A1" s="16" t="s">
        <v>46</v>
      </c>
      <c r="B1" s="17"/>
      <c r="C1" s="17"/>
      <c r="D1" s="17"/>
      <c r="E1" s="17"/>
      <c r="F1" s="17"/>
      <c r="G1" s="17"/>
      <c r="H1" s="17"/>
      <c r="I1" s="17"/>
      <c r="J1" s="17"/>
      <c r="K1" s="17"/>
      <c r="L1" s="17"/>
      <c r="M1" s="17"/>
      <c r="N1" s="17"/>
      <c r="O1" s="17"/>
      <c r="P1" s="17"/>
      <c r="Q1" s="16"/>
    </row>
    <row r="2" spans="1:17" ht="16.5" customHeight="1" x14ac:dyDescent="0.3">
      <c r="B2" s="18"/>
      <c r="C2" s="18"/>
      <c r="D2" s="18"/>
      <c r="E2" s="18"/>
      <c r="F2" s="18"/>
      <c r="G2" s="18"/>
      <c r="H2" s="18"/>
      <c r="I2" s="18"/>
      <c r="J2" s="18"/>
      <c r="K2" s="18"/>
      <c r="L2" s="18"/>
      <c r="M2" s="18"/>
      <c r="N2" s="18" t="s">
        <v>2</v>
      </c>
      <c r="O2" s="18"/>
      <c r="P2" s="18"/>
    </row>
    <row r="3" spans="1:17" ht="72" x14ac:dyDescent="0.3">
      <c r="A3" s="19" t="s">
        <v>26</v>
      </c>
      <c r="B3" s="20" t="s">
        <v>39</v>
      </c>
      <c r="C3" s="19" t="s">
        <v>27</v>
      </c>
      <c r="D3" s="19" t="s">
        <v>28</v>
      </c>
      <c r="E3" s="19" t="s">
        <v>29</v>
      </c>
      <c r="F3" s="19" t="s">
        <v>30</v>
      </c>
      <c r="G3" s="19" t="s">
        <v>43</v>
      </c>
      <c r="H3" s="19" t="s">
        <v>44</v>
      </c>
      <c r="I3" s="19" t="s">
        <v>31</v>
      </c>
      <c r="J3" s="19" t="s">
        <v>32</v>
      </c>
      <c r="K3" s="19" t="s">
        <v>33</v>
      </c>
      <c r="L3" s="19" t="s">
        <v>34</v>
      </c>
      <c r="M3" s="19" t="s">
        <v>35</v>
      </c>
      <c r="N3" s="19" t="s">
        <v>36</v>
      </c>
      <c r="O3" s="19" t="s">
        <v>37</v>
      </c>
      <c r="P3" s="19" t="s">
        <v>38</v>
      </c>
    </row>
    <row r="4" spans="1:17" x14ac:dyDescent="0.3">
      <c r="A4" s="5" t="s">
        <v>3</v>
      </c>
      <c r="B4" s="5" t="s">
        <v>12</v>
      </c>
      <c r="C4" s="8">
        <v>98</v>
      </c>
      <c r="D4" s="7">
        <v>3.9821210889882162</v>
      </c>
      <c r="E4" s="8">
        <v>768</v>
      </c>
      <c r="F4" s="7">
        <v>4.9249711427472107</v>
      </c>
      <c r="G4" s="9">
        <v>5084.3491399999975</v>
      </c>
      <c r="H4" s="7">
        <v>4.5843920817628279</v>
      </c>
      <c r="I4" s="9">
        <v>3870.6888100000006</v>
      </c>
      <c r="J4" s="7">
        <v>5.6784979707856627</v>
      </c>
      <c r="K4" s="9">
        <v>1118.35499</v>
      </c>
      <c r="L4" s="7">
        <v>2.7235760103601319</v>
      </c>
      <c r="M4" s="10" t="s">
        <v>24</v>
      </c>
      <c r="N4" s="11" t="s">
        <v>24</v>
      </c>
      <c r="O4" s="15">
        <v>95.305359999999979</v>
      </c>
      <c r="P4" s="12">
        <v>5.6740454460002256</v>
      </c>
      <c r="Q4" s="2"/>
    </row>
    <row r="5" spans="1:17" x14ac:dyDescent="0.3">
      <c r="A5" s="5" t="s">
        <v>4</v>
      </c>
      <c r="B5" s="5" t="s">
        <v>13</v>
      </c>
      <c r="C5" s="8">
        <v>477</v>
      </c>
      <c r="D5" s="7">
        <v>19.382364892320194</v>
      </c>
      <c r="E5" s="8">
        <v>4181</v>
      </c>
      <c r="F5" s="7">
        <v>26.811594202898554</v>
      </c>
      <c r="G5" s="9">
        <v>14943.424340000007</v>
      </c>
      <c r="H5" s="7">
        <v>13.473999194854267</v>
      </c>
      <c r="I5" s="9">
        <v>8148.2241599999988</v>
      </c>
      <c r="J5" s="7">
        <v>11.953860573479348</v>
      </c>
      <c r="K5" s="9">
        <v>6617.1903499999999</v>
      </c>
      <c r="L5" s="7">
        <v>16.115116447279913</v>
      </c>
      <c r="M5" s="10" t="s">
        <v>24</v>
      </c>
      <c r="N5" s="11" t="s">
        <v>24</v>
      </c>
      <c r="O5" s="15">
        <v>178.00988999999998</v>
      </c>
      <c r="P5" s="12">
        <v>10.597895078487728</v>
      </c>
      <c r="Q5" s="1"/>
    </row>
    <row r="6" spans="1:17" x14ac:dyDescent="0.3">
      <c r="A6" s="5" t="s">
        <v>5</v>
      </c>
      <c r="B6" s="5" t="s">
        <v>14</v>
      </c>
      <c r="C6" s="8">
        <v>51</v>
      </c>
      <c r="D6" s="7">
        <v>2.0723283218203981</v>
      </c>
      <c r="E6" s="8">
        <v>487</v>
      </c>
      <c r="F6" s="7">
        <v>3.122996024111838</v>
      </c>
      <c r="G6" s="9">
        <v>1718.2135799999996</v>
      </c>
      <c r="H6" s="7">
        <v>1.5492572429692275</v>
      </c>
      <c r="I6" s="9">
        <v>1003.1727099999999</v>
      </c>
      <c r="J6" s="7">
        <v>1.4717055484712429</v>
      </c>
      <c r="K6" s="9">
        <v>715.04087000000015</v>
      </c>
      <c r="L6" s="7">
        <v>1.7413685076498278</v>
      </c>
      <c r="M6" s="21" t="s">
        <v>24</v>
      </c>
      <c r="N6" s="11" t="s">
        <v>24</v>
      </c>
      <c r="O6" s="10" t="s">
        <v>24</v>
      </c>
      <c r="P6" s="11" t="s">
        <v>24</v>
      </c>
      <c r="Q6" s="1"/>
    </row>
    <row r="7" spans="1:17" x14ac:dyDescent="0.3">
      <c r="A7" s="5" t="s">
        <v>6</v>
      </c>
      <c r="B7" s="5" t="s">
        <v>15</v>
      </c>
      <c r="C7" s="8">
        <v>313</v>
      </c>
      <c r="D7" s="7">
        <v>12.718407151564403</v>
      </c>
      <c r="E7" s="8">
        <v>1798</v>
      </c>
      <c r="F7" s="7">
        <v>11.530075670129538</v>
      </c>
      <c r="G7" s="9">
        <v>14474.792639999992</v>
      </c>
      <c r="H7" s="7">
        <v>13.051449248816704</v>
      </c>
      <c r="I7" s="9">
        <v>10317.360840000001</v>
      </c>
      <c r="J7" s="7">
        <v>15.136094754619</v>
      </c>
      <c r="K7" s="9">
        <v>4055.8368600000003</v>
      </c>
      <c r="L7" s="7">
        <v>9.8773467035099163</v>
      </c>
      <c r="M7" s="10" t="s">
        <v>24</v>
      </c>
      <c r="N7" s="11" t="s">
        <v>24</v>
      </c>
      <c r="O7" s="15">
        <v>101.59497999999999</v>
      </c>
      <c r="P7" s="12">
        <v>6.048500667805925</v>
      </c>
      <c r="Q7" s="1"/>
    </row>
    <row r="8" spans="1:17" x14ac:dyDescent="0.3">
      <c r="A8" s="5" t="s">
        <v>7</v>
      </c>
      <c r="B8" s="5" t="s">
        <v>16</v>
      </c>
      <c r="C8" s="8">
        <v>27</v>
      </c>
      <c r="D8" s="7">
        <v>1.0971149939049167</v>
      </c>
      <c r="E8" s="8">
        <v>71</v>
      </c>
      <c r="F8" s="7">
        <v>0.4553033217904322</v>
      </c>
      <c r="G8" s="9">
        <v>433.47047000000003</v>
      </c>
      <c r="H8" s="7">
        <v>0.39084620973649598</v>
      </c>
      <c r="I8" s="9">
        <v>302.03927000000004</v>
      </c>
      <c r="J8" s="7">
        <v>0.44310701944354519</v>
      </c>
      <c r="K8" s="9">
        <v>131.43119999999999</v>
      </c>
      <c r="L8" s="7">
        <v>0.32007981949706732</v>
      </c>
      <c r="M8" s="10" t="s">
        <v>24</v>
      </c>
      <c r="N8" s="11" t="s">
        <v>24</v>
      </c>
      <c r="O8" s="10" t="s">
        <v>24</v>
      </c>
      <c r="P8" s="11" t="s">
        <v>24</v>
      </c>
      <c r="Q8" s="1"/>
    </row>
    <row r="9" spans="1:17" x14ac:dyDescent="0.3">
      <c r="A9" s="5" t="s">
        <v>8</v>
      </c>
      <c r="B9" s="5" t="s">
        <v>17</v>
      </c>
      <c r="C9" s="8">
        <v>81</v>
      </c>
      <c r="D9" s="7">
        <v>3.29134498171475</v>
      </c>
      <c r="E9" s="8">
        <v>427</v>
      </c>
      <c r="F9" s="7">
        <v>2.7382326535847121</v>
      </c>
      <c r="G9" s="9">
        <v>1674.1454099999999</v>
      </c>
      <c r="H9" s="7">
        <v>1.5095224088650188</v>
      </c>
      <c r="I9" s="9">
        <v>736.27991000000009</v>
      </c>
      <c r="J9" s="7">
        <v>1.0801601937266692</v>
      </c>
      <c r="K9" s="9">
        <v>920.41560000000004</v>
      </c>
      <c r="L9" s="7">
        <v>2.2415260540136965</v>
      </c>
      <c r="M9" s="10" t="s">
        <v>24</v>
      </c>
      <c r="N9" s="11" t="s">
        <v>24</v>
      </c>
      <c r="O9" s="15">
        <v>17.449900000000003</v>
      </c>
      <c r="P9" s="12">
        <v>1.0388872737919397</v>
      </c>
      <c r="Q9" s="1"/>
    </row>
    <row r="10" spans="1:17" x14ac:dyDescent="0.3">
      <c r="A10" s="5" t="s">
        <v>9</v>
      </c>
      <c r="B10" s="5" t="s">
        <v>18</v>
      </c>
      <c r="C10" s="8">
        <v>83</v>
      </c>
      <c r="D10" s="7">
        <v>3.3726127590410404</v>
      </c>
      <c r="E10" s="8">
        <v>452</v>
      </c>
      <c r="F10" s="7">
        <v>2.8985507246376812</v>
      </c>
      <c r="G10" s="9">
        <v>4174.0813699999999</v>
      </c>
      <c r="H10" s="7">
        <v>3.7636332703268578</v>
      </c>
      <c r="I10" s="9">
        <v>3695.4510299999988</v>
      </c>
      <c r="J10" s="7">
        <v>5.4214152067142738</v>
      </c>
      <c r="K10" s="9">
        <v>452.06907999999999</v>
      </c>
      <c r="L10" s="7">
        <v>1.1009424666791849</v>
      </c>
      <c r="M10" s="10" t="s">
        <v>24</v>
      </c>
      <c r="N10" s="11" t="s">
        <v>24</v>
      </c>
      <c r="O10" s="15">
        <v>26.56127</v>
      </c>
      <c r="P10" s="12">
        <v>1.5813365909690962</v>
      </c>
      <c r="Q10" s="1"/>
    </row>
    <row r="11" spans="1:17" x14ac:dyDescent="0.3">
      <c r="A11" s="5" t="s">
        <v>10</v>
      </c>
      <c r="B11" s="5" t="s">
        <v>19</v>
      </c>
      <c r="C11" s="8">
        <v>897</v>
      </c>
      <c r="D11" s="7">
        <v>36.44859813084112</v>
      </c>
      <c r="E11" s="8">
        <v>4649</v>
      </c>
      <c r="F11" s="7">
        <v>29.812748493010133</v>
      </c>
      <c r="G11" s="9">
        <v>50862.563059999979</v>
      </c>
      <c r="H11" s="7">
        <v>45.861117112509412</v>
      </c>
      <c r="I11" s="9">
        <v>29840.191060000019</v>
      </c>
      <c r="J11" s="7">
        <v>43.777082762193572</v>
      </c>
      <c r="K11" s="9">
        <v>20248.29985000001</v>
      </c>
      <c r="L11" s="7">
        <v>49.311519343279976</v>
      </c>
      <c r="M11" s="10" t="s">
        <v>24</v>
      </c>
      <c r="N11" s="11" t="s">
        <v>24</v>
      </c>
      <c r="O11" s="9">
        <v>774.07220000000007</v>
      </c>
      <c r="P11" s="7">
        <v>46.084720117371958</v>
      </c>
      <c r="Q11" s="1"/>
    </row>
    <row r="12" spans="1:17" x14ac:dyDescent="0.3">
      <c r="A12" s="5" t="s">
        <v>11</v>
      </c>
      <c r="B12" s="5" t="s">
        <v>20</v>
      </c>
      <c r="C12" s="8">
        <v>177</v>
      </c>
      <c r="D12" s="7">
        <v>7.192198293376677</v>
      </c>
      <c r="E12" s="8">
        <v>1000</v>
      </c>
      <c r="F12" s="7">
        <v>6.4127228421187636</v>
      </c>
      <c r="G12" s="9">
        <v>8490.6542299999965</v>
      </c>
      <c r="H12" s="7">
        <v>7.6557464779057378</v>
      </c>
      <c r="I12" s="9">
        <v>4976.907559999996</v>
      </c>
      <c r="J12" s="7">
        <v>7.3013773174516183</v>
      </c>
      <c r="K12" s="9">
        <v>3357.5014400000023</v>
      </c>
      <c r="L12" s="7">
        <v>8.1766616669127608</v>
      </c>
      <c r="M12" s="10" t="s">
        <v>24</v>
      </c>
      <c r="N12" s="11" t="s">
        <v>24</v>
      </c>
      <c r="O12" s="15">
        <v>156.24520999999999</v>
      </c>
      <c r="P12" s="12">
        <v>9.302125528510139</v>
      </c>
      <c r="Q12" s="1"/>
    </row>
    <row r="13" spans="1:17" x14ac:dyDescent="0.3">
      <c r="A13" s="6">
        <v>10</v>
      </c>
      <c r="B13" s="5" t="s">
        <v>21</v>
      </c>
      <c r="C13" s="8">
        <v>36</v>
      </c>
      <c r="D13" s="7">
        <v>1.4628199918732221</v>
      </c>
      <c r="E13" s="8">
        <v>180</v>
      </c>
      <c r="F13" s="7">
        <v>1.1542901115813775</v>
      </c>
      <c r="G13" s="9">
        <v>1212.8123599999997</v>
      </c>
      <c r="H13" s="7">
        <v>1.0935534179008191</v>
      </c>
      <c r="I13" s="9">
        <v>869.33717000000036</v>
      </c>
      <c r="J13" s="7">
        <v>1.2753619828646343</v>
      </c>
      <c r="K13" s="9">
        <v>343.47517999999997</v>
      </c>
      <c r="L13" s="7">
        <v>0.83647926531997507</v>
      </c>
      <c r="M13" s="10" t="s">
        <v>24</v>
      </c>
      <c r="N13" s="11" t="s">
        <v>24</v>
      </c>
      <c r="O13" s="10" t="s">
        <v>24</v>
      </c>
      <c r="P13" s="11" t="s">
        <v>24</v>
      </c>
      <c r="Q13" s="1"/>
    </row>
    <row r="14" spans="1:17" x14ac:dyDescent="0.3">
      <c r="A14" s="6">
        <v>11</v>
      </c>
      <c r="B14" s="5" t="s">
        <v>22</v>
      </c>
      <c r="C14" s="8">
        <v>75</v>
      </c>
      <c r="D14" s="7">
        <v>3.04754164973588</v>
      </c>
      <c r="E14" s="8">
        <v>347</v>
      </c>
      <c r="F14" s="7">
        <v>2.2252148262152107</v>
      </c>
      <c r="G14" s="9">
        <v>822.39166</v>
      </c>
      <c r="H14" s="7">
        <v>0.74152378414590736</v>
      </c>
      <c r="I14" s="9">
        <v>573.17523000000006</v>
      </c>
      <c r="J14" s="7">
        <v>0.84087730639849745</v>
      </c>
      <c r="K14" s="9">
        <v>249.21641</v>
      </c>
      <c r="L14" s="7">
        <v>0.60692699700304897</v>
      </c>
      <c r="M14" s="10" t="s">
        <v>24</v>
      </c>
      <c r="N14" s="11" t="s">
        <v>24</v>
      </c>
      <c r="O14" s="10" t="s">
        <v>24</v>
      </c>
      <c r="P14" s="11" t="s">
        <v>24</v>
      </c>
      <c r="Q14" s="1"/>
    </row>
    <row r="15" spans="1:17" x14ac:dyDescent="0.3">
      <c r="A15" s="6">
        <v>12</v>
      </c>
      <c r="B15" s="5" t="s">
        <v>23</v>
      </c>
      <c r="C15" s="8">
        <v>146</v>
      </c>
      <c r="D15" s="7">
        <v>5.9325477448191792</v>
      </c>
      <c r="E15" s="8">
        <v>1234</v>
      </c>
      <c r="F15" s="7">
        <v>7.9132999871745549</v>
      </c>
      <c r="G15" s="9">
        <v>7014.7365399999999</v>
      </c>
      <c r="H15" s="7">
        <v>6.3249595502067342</v>
      </c>
      <c r="I15" s="9">
        <v>3831.1274000000003</v>
      </c>
      <c r="J15" s="7">
        <v>5.6204593638519214</v>
      </c>
      <c r="K15" s="9">
        <v>2853.1758299999997</v>
      </c>
      <c r="L15" s="7">
        <v>6.9484567184945067</v>
      </c>
      <c r="M15" s="10" t="s">
        <v>24</v>
      </c>
      <c r="N15" s="11" t="s">
        <v>24</v>
      </c>
      <c r="O15" s="15">
        <v>330.43331999999998</v>
      </c>
      <c r="P15" s="12">
        <v>19.672489297062992</v>
      </c>
      <c r="Q15" s="3"/>
    </row>
    <row r="16" spans="1:17" ht="15" customHeight="1" x14ac:dyDescent="0.3">
      <c r="A16" s="13" t="s">
        <v>1</v>
      </c>
      <c r="B16" s="13"/>
      <c r="C16" s="14">
        <f>SUBTOTAL(109,C4:C15)</f>
        <v>2461</v>
      </c>
      <c r="D16" s="14">
        <f t="shared" ref="D16:P16" si="0">SUBTOTAL(109,D4:D15)</f>
        <v>99.999999999999972</v>
      </c>
      <c r="E16" s="14">
        <f t="shared" si="0"/>
        <v>15594</v>
      </c>
      <c r="F16" s="14">
        <f t="shared" si="0"/>
        <v>100</v>
      </c>
      <c r="G16" s="14">
        <f t="shared" si="0"/>
        <v>110905.63479999996</v>
      </c>
      <c r="H16" s="14">
        <f t="shared" si="0"/>
        <v>100</v>
      </c>
      <c r="I16" s="14">
        <f t="shared" si="0"/>
        <v>68163.955150000023</v>
      </c>
      <c r="J16" s="14">
        <f t="shared" si="0"/>
        <v>99.999999999999986</v>
      </c>
      <c r="K16" s="14">
        <f t="shared" si="0"/>
        <v>41062.00766000001</v>
      </c>
      <c r="L16" s="14">
        <f t="shared" si="0"/>
        <v>100.00000000000001</v>
      </c>
      <c r="M16" s="14">
        <f t="shared" si="0"/>
        <v>0</v>
      </c>
      <c r="N16" s="14">
        <f t="shared" si="0"/>
        <v>0</v>
      </c>
      <c r="O16" s="14">
        <f t="shared" si="0"/>
        <v>1679.6721299999999</v>
      </c>
      <c r="P16" s="14">
        <f t="shared" si="0"/>
        <v>100.00000000000001</v>
      </c>
      <c r="Q16" s="1"/>
    </row>
    <row r="17" spans="1:15" ht="33.75" customHeight="1" x14ac:dyDescent="0.3">
      <c r="A17" s="4" t="s">
        <v>0</v>
      </c>
    </row>
    <row r="18" spans="1:15" x14ac:dyDescent="0.3">
      <c r="A18" t="s">
        <v>40</v>
      </c>
    </row>
    <row r="19" spans="1:15" x14ac:dyDescent="0.3">
      <c r="A19" t="s">
        <v>41</v>
      </c>
    </row>
    <row r="20" spans="1:15" x14ac:dyDescent="0.3">
      <c r="A20" t="s">
        <v>42</v>
      </c>
    </row>
    <row r="22" spans="1:15" ht="14.4" customHeight="1" x14ac:dyDescent="0.3">
      <c r="A22" s="4" t="s">
        <v>25</v>
      </c>
      <c r="B22" s="4"/>
      <c r="C22" s="4"/>
      <c r="D22" s="4"/>
      <c r="E22" s="4"/>
      <c r="F22" s="4"/>
      <c r="G22" s="4"/>
      <c r="H22" s="4"/>
      <c r="I22" s="4"/>
      <c r="J22" s="4"/>
      <c r="K22" s="4"/>
      <c r="L22" s="4"/>
      <c r="M22" s="4"/>
      <c r="N22" s="4"/>
      <c r="O22" s="4"/>
    </row>
  </sheetData>
  <conditionalFormatting sqref="B3">
    <cfRule type="dataBar" priority="1">
      <dataBar>
        <cfvo type="min"/>
        <cfvo type="max"/>
        <color rgb="FF638EC6"/>
      </dataBar>
      <extLst>
        <ext xmlns:x14="http://schemas.microsoft.com/office/spreadsheetml/2009/9/main" uri="{B025F937-C7B1-47D3-B67F-A62EFF666E3E}">
          <x14:id>{47BDCF61-3DA4-4F7C-A20E-322F9C55AA5A}</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47BDCF61-3DA4-4F7C-A20E-322F9C55AA5A}">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C7B79-C0B8-462D-BB11-E74A86BDE99F}">
  <sheetPr>
    <pageSetUpPr fitToPage="1"/>
  </sheetPr>
  <dimension ref="A1:Q22"/>
  <sheetViews>
    <sheetView view="pageLayout" zoomScaleNormal="100" workbookViewId="0">
      <selection activeCell="Q16" sqref="Q16"/>
    </sheetView>
  </sheetViews>
  <sheetFormatPr defaultColWidth="2.6640625" defaultRowHeight="14.4" x14ac:dyDescent="0.3"/>
  <cols>
    <col min="1" max="1" width="6.33203125" customWidth="1"/>
    <col min="2" max="2" width="27.33203125" customWidth="1"/>
    <col min="3" max="3" width="10" customWidth="1"/>
    <col min="4" max="4" width="9.44140625" customWidth="1"/>
    <col min="5" max="5" width="10" customWidth="1"/>
    <col min="6" max="6" width="9.6640625" customWidth="1"/>
    <col min="7" max="7" width="18.6640625" customWidth="1"/>
    <col min="8" max="10" width="10" customWidth="1"/>
    <col min="11" max="11" width="14.33203125" customWidth="1"/>
    <col min="12" max="12" width="10" customWidth="1"/>
    <col min="13" max="13" width="14.109375" customWidth="1"/>
    <col min="14" max="14" width="11.6640625" customWidth="1"/>
    <col min="15" max="15" width="11.44140625" customWidth="1"/>
    <col min="16" max="16" width="12.33203125" customWidth="1"/>
  </cols>
  <sheetData>
    <row r="1" spans="1:17" ht="15" customHeight="1" x14ac:dyDescent="0.3">
      <c r="A1" s="16" t="s">
        <v>47</v>
      </c>
      <c r="B1" s="17"/>
      <c r="C1" s="17"/>
      <c r="D1" s="17"/>
      <c r="E1" s="17"/>
      <c r="F1" s="17"/>
      <c r="G1" s="17"/>
      <c r="H1" s="17"/>
      <c r="I1" s="17"/>
      <c r="J1" s="17"/>
      <c r="K1" s="17"/>
      <c r="L1" s="17"/>
      <c r="M1" s="17"/>
      <c r="N1" s="17"/>
      <c r="O1" s="17"/>
      <c r="P1" s="17"/>
      <c r="Q1" s="16"/>
    </row>
    <row r="2" spans="1:17" ht="16.5" customHeight="1" x14ac:dyDescent="0.3">
      <c r="B2" s="18"/>
      <c r="C2" s="18"/>
      <c r="D2" s="18"/>
      <c r="E2" s="18"/>
      <c r="F2" s="18"/>
      <c r="G2" s="18"/>
      <c r="H2" s="18"/>
      <c r="I2" s="18"/>
      <c r="J2" s="18"/>
      <c r="K2" s="18"/>
      <c r="L2" s="18"/>
      <c r="M2" s="18"/>
      <c r="N2" s="18" t="s">
        <v>2</v>
      </c>
      <c r="O2" s="18"/>
      <c r="P2" s="18"/>
    </row>
    <row r="3" spans="1:17" ht="72" x14ac:dyDescent="0.3">
      <c r="A3" s="19" t="s">
        <v>26</v>
      </c>
      <c r="B3" s="20" t="s">
        <v>39</v>
      </c>
      <c r="C3" s="19" t="s">
        <v>27</v>
      </c>
      <c r="D3" s="19" t="s">
        <v>28</v>
      </c>
      <c r="E3" s="19" t="s">
        <v>29</v>
      </c>
      <c r="F3" s="19" t="s">
        <v>30</v>
      </c>
      <c r="G3" s="19" t="s">
        <v>43</v>
      </c>
      <c r="H3" s="19" t="s">
        <v>44</v>
      </c>
      <c r="I3" s="19" t="s">
        <v>31</v>
      </c>
      <c r="J3" s="19" t="s">
        <v>32</v>
      </c>
      <c r="K3" s="19" t="s">
        <v>33</v>
      </c>
      <c r="L3" s="19" t="s">
        <v>34</v>
      </c>
      <c r="M3" s="19" t="s">
        <v>35</v>
      </c>
      <c r="N3" s="19" t="s">
        <v>36</v>
      </c>
      <c r="O3" s="19" t="s">
        <v>37</v>
      </c>
      <c r="P3" s="19" t="s">
        <v>38</v>
      </c>
    </row>
    <row r="4" spans="1:17" x14ac:dyDescent="0.3">
      <c r="A4" s="5" t="s">
        <v>3</v>
      </c>
      <c r="B4" s="5" t="s">
        <v>12</v>
      </c>
      <c r="C4" s="8">
        <v>107</v>
      </c>
      <c r="D4" s="7">
        <v>3.8866690882673449</v>
      </c>
      <c r="E4" s="8">
        <v>734</v>
      </c>
      <c r="F4" s="7">
        <v>4.5244406090118972</v>
      </c>
      <c r="G4" s="9">
        <v>5123.3347699999986</v>
      </c>
      <c r="H4" s="7">
        <v>4.0949910048213933</v>
      </c>
      <c r="I4" s="9">
        <v>3864.9124900000015</v>
      </c>
      <c r="J4" s="7">
        <v>5.2566780417539496</v>
      </c>
      <c r="K4" s="9">
        <v>1162.0543200000002</v>
      </c>
      <c r="L4" s="7">
        <v>2.5041157965503866</v>
      </c>
      <c r="M4" s="10" t="s">
        <v>24</v>
      </c>
      <c r="N4" s="11" t="s">
        <v>24</v>
      </c>
      <c r="O4" s="15">
        <v>96.367969999999985</v>
      </c>
      <c r="P4" s="12">
        <v>1.8594510645131042</v>
      </c>
      <c r="Q4" s="2"/>
    </row>
    <row r="5" spans="1:17" x14ac:dyDescent="0.3">
      <c r="A5" s="5" t="s">
        <v>4</v>
      </c>
      <c r="B5" s="5" t="s">
        <v>13</v>
      </c>
      <c r="C5" s="8">
        <v>504</v>
      </c>
      <c r="D5" s="7">
        <v>18.307301126044315</v>
      </c>
      <c r="E5" s="8">
        <v>4331</v>
      </c>
      <c r="F5" s="7">
        <v>26.696665228379462</v>
      </c>
      <c r="G5" s="9">
        <v>16346.518039999995</v>
      </c>
      <c r="H5" s="7">
        <v>13.065483193859423</v>
      </c>
      <c r="I5" s="9">
        <v>8392.2522299999946</v>
      </c>
      <c r="J5" s="7">
        <v>11.414325196869225</v>
      </c>
      <c r="K5" s="9">
        <v>7686.1795399999965</v>
      </c>
      <c r="L5" s="7">
        <v>16.562980981161338</v>
      </c>
      <c r="M5" s="10" t="s">
        <v>24</v>
      </c>
      <c r="N5" s="11" t="s">
        <v>24</v>
      </c>
      <c r="O5" s="15">
        <v>268.08628999999996</v>
      </c>
      <c r="P5" s="12">
        <v>5.1728114364333786</v>
      </c>
      <c r="Q5" s="1"/>
    </row>
    <row r="6" spans="1:17" x14ac:dyDescent="0.3">
      <c r="A6" s="5" t="s">
        <v>5</v>
      </c>
      <c r="B6" s="5" t="s">
        <v>14</v>
      </c>
      <c r="C6" s="8">
        <v>61</v>
      </c>
      <c r="D6" s="7">
        <v>2.2157646204140935</v>
      </c>
      <c r="E6" s="8">
        <v>422</v>
      </c>
      <c r="F6" s="7">
        <v>2.6012451457806818</v>
      </c>
      <c r="G6" s="9">
        <v>1634.7349099999999</v>
      </c>
      <c r="H6" s="7">
        <v>1.306614744544111</v>
      </c>
      <c r="I6" s="9">
        <v>1023.0504099999999</v>
      </c>
      <c r="J6" s="7">
        <v>1.3914536589816482</v>
      </c>
      <c r="K6" s="9">
        <v>611.68453</v>
      </c>
      <c r="L6" s="7">
        <v>1.3181215952783503</v>
      </c>
      <c r="M6" s="21" t="s">
        <v>24</v>
      </c>
      <c r="N6" s="11" t="s">
        <v>24</v>
      </c>
      <c r="O6" s="10" t="s">
        <v>24</v>
      </c>
      <c r="P6" s="11" t="s">
        <v>24</v>
      </c>
      <c r="Q6" s="1"/>
    </row>
    <row r="7" spans="1:17" x14ac:dyDescent="0.3">
      <c r="A7" s="5" t="s">
        <v>6</v>
      </c>
      <c r="B7" s="5" t="s">
        <v>15</v>
      </c>
      <c r="C7" s="8">
        <v>317</v>
      </c>
      <c r="D7" s="7">
        <v>11.514711224119143</v>
      </c>
      <c r="E7" s="8">
        <v>1898</v>
      </c>
      <c r="F7" s="7">
        <v>11.699439067989891</v>
      </c>
      <c r="G7" s="9">
        <v>15154.729329999998</v>
      </c>
      <c r="H7" s="7">
        <v>12.112907524653703</v>
      </c>
      <c r="I7" s="9">
        <v>10874.526520000001</v>
      </c>
      <c r="J7" s="7">
        <v>14.790473243588234</v>
      </c>
      <c r="K7" s="9">
        <v>4204.4884099999981</v>
      </c>
      <c r="L7" s="7">
        <v>9.0602699569965122</v>
      </c>
      <c r="M7" s="10" t="s">
        <v>24</v>
      </c>
      <c r="N7" s="11" t="s">
        <v>24</v>
      </c>
      <c r="O7" s="15">
        <v>75.714409999999987</v>
      </c>
      <c r="P7" s="12">
        <v>1.4609339625342488</v>
      </c>
      <c r="Q7" s="1"/>
    </row>
    <row r="8" spans="1:17" x14ac:dyDescent="0.3">
      <c r="A8" s="5" t="s">
        <v>7</v>
      </c>
      <c r="B8" s="5" t="s">
        <v>16</v>
      </c>
      <c r="C8" s="8">
        <v>33</v>
      </c>
      <c r="D8" s="7">
        <v>1.1986923356338541</v>
      </c>
      <c r="E8" s="8">
        <v>87</v>
      </c>
      <c r="F8" s="7">
        <v>0.53627565801639643</v>
      </c>
      <c r="G8" s="9">
        <v>465.17516000000018</v>
      </c>
      <c r="H8" s="7">
        <v>0.37180629050838965</v>
      </c>
      <c r="I8" s="9">
        <v>311.22737000000001</v>
      </c>
      <c r="J8" s="7">
        <v>0.42330119662601501</v>
      </c>
      <c r="K8" s="9">
        <v>153.94780999999998</v>
      </c>
      <c r="L8" s="7">
        <v>0.33174279053094302</v>
      </c>
      <c r="M8" s="10" t="s">
        <v>24</v>
      </c>
      <c r="N8" s="11" t="s">
        <v>24</v>
      </c>
      <c r="O8" s="10" t="s">
        <v>24</v>
      </c>
      <c r="P8" s="11" t="s">
        <v>24</v>
      </c>
      <c r="Q8" s="1"/>
    </row>
    <row r="9" spans="1:17" x14ac:dyDescent="0.3">
      <c r="A9" s="5" t="s">
        <v>8</v>
      </c>
      <c r="B9" s="5" t="s">
        <v>17</v>
      </c>
      <c r="C9" s="8">
        <v>79</v>
      </c>
      <c r="D9" s="7">
        <v>2.8695968034871049</v>
      </c>
      <c r="E9" s="8">
        <v>437</v>
      </c>
      <c r="F9" s="7">
        <v>2.6937064661283361</v>
      </c>
      <c r="G9" s="9">
        <v>1822.2401199999999</v>
      </c>
      <c r="H9" s="7">
        <v>1.4564843476009393</v>
      </c>
      <c r="I9" s="9">
        <v>784.58011999999985</v>
      </c>
      <c r="J9" s="7">
        <v>1.0671095657331886</v>
      </c>
      <c r="K9" s="9">
        <v>1026.4019799999999</v>
      </c>
      <c r="L9" s="7">
        <v>2.2117979921356801</v>
      </c>
      <c r="M9" s="10" t="s">
        <v>24</v>
      </c>
      <c r="N9" s="11" t="s">
        <v>24</v>
      </c>
      <c r="O9" s="15">
        <v>11.257999999999999</v>
      </c>
      <c r="P9" s="12">
        <v>0.21722674125322478</v>
      </c>
      <c r="Q9" s="1"/>
    </row>
    <row r="10" spans="1:17" x14ac:dyDescent="0.3">
      <c r="A10" s="5" t="s">
        <v>9</v>
      </c>
      <c r="B10" s="5" t="s">
        <v>18</v>
      </c>
      <c r="C10" s="8">
        <v>101</v>
      </c>
      <c r="D10" s="7">
        <v>3.6687250272430076</v>
      </c>
      <c r="E10" s="8">
        <v>484</v>
      </c>
      <c r="F10" s="7">
        <v>2.983418603217654</v>
      </c>
      <c r="G10" s="9">
        <v>8997.2650200000007</v>
      </c>
      <c r="H10" s="7">
        <v>7.1913550409851883</v>
      </c>
      <c r="I10" s="9">
        <v>7868.0296900000003</v>
      </c>
      <c r="J10" s="7">
        <v>10.701328687338822</v>
      </c>
      <c r="K10" s="9">
        <v>540.54599000000019</v>
      </c>
      <c r="L10" s="7">
        <v>1.1648248528700169</v>
      </c>
      <c r="M10" s="10" t="s">
        <v>24</v>
      </c>
      <c r="N10" s="11" t="s">
        <v>24</v>
      </c>
      <c r="O10" s="15">
        <v>588.68936999999994</v>
      </c>
      <c r="P10" s="12">
        <v>11.358951275138915</v>
      </c>
      <c r="Q10" s="1"/>
    </row>
    <row r="11" spans="1:17" x14ac:dyDescent="0.3">
      <c r="A11" s="5" t="s">
        <v>10</v>
      </c>
      <c r="B11" s="5" t="s">
        <v>19</v>
      </c>
      <c r="C11" s="8">
        <v>1061</v>
      </c>
      <c r="D11" s="7">
        <v>38.539774791136942</v>
      </c>
      <c r="E11" s="8">
        <v>5116</v>
      </c>
      <c r="F11" s="7">
        <v>31.535474326573382</v>
      </c>
      <c r="G11" s="9">
        <v>57061.02713999994</v>
      </c>
      <c r="H11" s="7">
        <v>45.607871309211603</v>
      </c>
      <c r="I11" s="9">
        <v>30056.935920000004</v>
      </c>
      <c r="J11" s="7">
        <v>40.880520700500902</v>
      </c>
      <c r="K11" s="9">
        <v>23316.104720000032</v>
      </c>
      <c r="L11" s="7">
        <v>50.243973227839376</v>
      </c>
      <c r="M11" s="10" t="s">
        <v>24</v>
      </c>
      <c r="N11" s="11" t="s">
        <v>24</v>
      </c>
      <c r="O11" s="9">
        <v>3687.9864900000002</v>
      </c>
      <c r="P11" s="7">
        <v>71.160888879784935</v>
      </c>
      <c r="Q11" s="1"/>
    </row>
    <row r="12" spans="1:17" x14ac:dyDescent="0.3">
      <c r="A12" s="5" t="s">
        <v>11</v>
      </c>
      <c r="B12" s="5" t="s">
        <v>20</v>
      </c>
      <c r="C12" s="8">
        <v>198</v>
      </c>
      <c r="D12" s="7">
        <v>7.1921540138031244</v>
      </c>
      <c r="E12" s="8">
        <v>982</v>
      </c>
      <c r="F12" s="7">
        <v>6.0531344387597859</v>
      </c>
      <c r="G12" s="9">
        <v>11077.04773</v>
      </c>
      <c r="H12" s="7">
        <v>8.8536886326339452</v>
      </c>
      <c r="I12" s="9">
        <v>6704.5605099999993</v>
      </c>
      <c r="J12" s="7">
        <v>9.1188910754684755</v>
      </c>
      <c r="K12" s="9">
        <v>4245.30314</v>
      </c>
      <c r="L12" s="7">
        <v>9.1482217922643709</v>
      </c>
      <c r="M12" s="10" t="s">
        <v>24</v>
      </c>
      <c r="N12" s="11" t="s">
        <v>24</v>
      </c>
      <c r="O12" s="15">
        <v>127.18404999999998</v>
      </c>
      <c r="P12" s="12">
        <v>2.4540572677995383</v>
      </c>
      <c r="Q12" s="1"/>
    </row>
    <row r="13" spans="1:17" x14ac:dyDescent="0.3">
      <c r="A13" s="6">
        <v>10</v>
      </c>
      <c r="B13" s="5" t="s">
        <v>21</v>
      </c>
      <c r="C13" s="8">
        <v>40</v>
      </c>
      <c r="D13" s="7">
        <v>1.4529604068289139</v>
      </c>
      <c r="E13" s="8">
        <v>172</v>
      </c>
      <c r="F13" s="7">
        <v>1.060223139986439</v>
      </c>
      <c r="G13" s="9">
        <v>1266.5647799999997</v>
      </c>
      <c r="H13" s="7">
        <v>1.0123428614296051</v>
      </c>
      <c r="I13" s="9">
        <v>892.14081000000022</v>
      </c>
      <c r="J13" s="7">
        <v>1.2134031542017092</v>
      </c>
      <c r="K13" s="9">
        <v>374.42398999999995</v>
      </c>
      <c r="L13" s="7">
        <v>0.80684784852951086</v>
      </c>
      <c r="M13" s="10" t="s">
        <v>24</v>
      </c>
      <c r="N13" s="11" t="s">
        <v>24</v>
      </c>
      <c r="O13" s="10" t="s">
        <v>24</v>
      </c>
      <c r="P13" s="11" t="s">
        <v>24</v>
      </c>
      <c r="Q13" s="1"/>
    </row>
    <row r="14" spans="1:17" x14ac:dyDescent="0.3">
      <c r="A14" s="6">
        <v>11</v>
      </c>
      <c r="B14" s="5" t="s">
        <v>22</v>
      </c>
      <c r="C14" s="8">
        <v>75</v>
      </c>
      <c r="D14" s="7">
        <v>2.7243007628042135</v>
      </c>
      <c r="E14" s="8">
        <v>357</v>
      </c>
      <c r="F14" s="7">
        <v>2.2005794242741787</v>
      </c>
      <c r="G14" s="9">
        <v>1530.8437599999995</v>
      </c>
      <c r="H14" s="7">
        <v>1.2235763830414228</v>
      </c>
      <c r="I14" s="9">
        <v>847.86052000000041</v>
      </c>
      <c r="J14" s="7">
        <v>1.153177410739793</v>
      </c>
      <c r="K14" s="9">
        <v>682.9832600000002</v>
      </c>
      <c r="L14" s="7">
        <v>1.4717635317989954</v>
      </c>
      <c r="M14" s="10" t="s">
        <v>24</v>
      </c>
      <c r="N14" s="11" t="s">
        <v>24</v>
      </c>
      <c r="O14" s="10" t="s">
        <v>24</v>
      </c>
      <c r="P14" s="11" t="s">
        <v>24</v>
      </c>
      <c r="Q14" s="1"/>
    </row>
    <row r="15" spans="1:17" x14ac:dyDescent="0.3">
      <c r="A15" s="6">
        <v>12</v>
      </c>
      <c r="B15" s="5" t="s">
        <v>23</v>
      </c>
      <c r="C15" s="8">
        <v>177</v>
      </c>
      <c r="D15" s="7">
        <v>6.4293498002179446</v>
      </c>
      <c r="E15" s="8">
        <v>1203</v>
      </c>
      <c r="F15" s="7">
        <v>7.4153978918818959</v>
      </c>
      <c r="G15" s="9">
        <v>4632.7542599999988</v>
      </c>
      <c r="H15" s="7">
        <v>3.7028786667102751</v>
      </c>
      <c r="I15" s="9">
        <v>1903.78124</v>
      </c>
      <c r="J15" s="7">
        <v>2.5893380681980465</v>
      </c>
      <c r="K15" s="9">
        <v>2401.6564200000003</v>
      </c>
      <c r="L15" s="7">
        <v>5.1753396340445157</v>
      </c>
      <c r="M15" s="10" t="s">
        <v>24</v>
      </c>
      <c r="N15" s="11" t="s">
        <v>24</v>
      </c>
      <c r="O15" s="15">
        <v>327.31660000000005</v>
      </c>
      <c r="P15" s="12">
        <v>6.3156793725426628</v>
      </c>
      <c r="Q15" s="3"/>
    </row>
    <row r="16" spans="1:17" ht="15" customHeight="1" x14ac:dyDescent="0.3">
      <c r="A16" s="13" t="s">
        <v>1</v>
      </c>
      <c r="B16" s="13"/>
      <c r="C16" s="14">
        <f>SUBTOTAL(109,C4:C15)</f>
        <v>2753</v>
      </c>
      <c r="D16" s="14">
        <f t="shared" ref="D16:P16" si="0">SUBTOTAL(109,D4:D15)</f>
        <v>100</v>
      </c>
      <c r="E16" s="14">
        <f t="shared" si="0"/>
        <v>16223</v>
      </c>
      <c r="F16" s="14">
        <f t="shared" si="0"/>
        <v>99.999999999999986</v>
      </c>
      <c r="G16" s="14">
        <f t="shared" si="0"/>
        <v>125112.23501999993</v>
      </c>
      <c r="H16" s="14">
        <f t="shared" si="0"/>
        <v>100</v>
      </c>
      <c r="I16" s="14">
        <f t="shared" si="0"/>
        <v>73523.857829999994</v>
      </c>
      <c r="J16" s="14">
        <f t="shared" si="0"/>
        <v>100.00000000000001</v>
      </c>
      <c r="K16" s="14">
        <f t="shared" si="0"/>
        <v>46405.774110000028</v>
      </c>
      <c r="L16" s="14">
        <f t="shared" si="0"/>
        <v>100</v>
      </c>
      <c r="M16" s="14">
        <f t="shared" si="0"/>
        <v>0</v>
      </c>
      <c r="N16" s="14">
        <f t="shared" si="0"/>
        <v>0</v>
      </c>
      <c r="O16" s="14">
        <f t="shared" si="0"/>
        <v>5182.6031800000001</v>
      </c>
      <c r="P16" s="14">
        <f t="shared" si="0"/>
        <v>100.00000000000001</v>
      </c>
      <c r="Q16" s="1"/>
    </row>
    <row r="17" spans="1:15" ht="33.75" customHeight="1" x14ac:dyDescent="0.3">
      <c r="A17" s="4" t="s">
        <v>0</v>
      </c>
    </row>
    <row r="18" spans="1:15" x14ac:dyDescent="0.3">
      <c r="A18" t="s">
        <v>40</v>
      </c>
    </row>
    <row r="19" spans="1:15" x14ac:dyDescent="0.3">
      <c r="A19" t="s">
        <v>41</v>
      </c>
    </row>
    <row r="20" spans="1:15" x14ac:dyDescent="0.3">
      <c r="A20" t="s">
        <v>42</v>
      </c>
    </row>
    <row r="22" spans="1:15" ht="14.4" customHeight="1" x14ac:dyDescent="0.3">
      <c r="A22" s="4" t="s">
        <v>25</v>
      </c>
      <c r="B22" s="4"/>
      <c r="C22" s="4"/>
      <c r="D22" s="4"/>
      <c r="E22" s="4"/>
      <c r="F22" s="4"/>
      <c r="G22" s="4"/>
      <c r="H22" s="4"/>
      <c r="I22" s="4"/>
      <c r="J22" s="4"/>
      <c r="K22" s="4"/>
      <c r="L22" s="4"/>
      <c r="M22" s="4"/>
      <c r="N22" s="4"/>
      <c r="O22" s="4"/>
    </row>
  </sheetData>
  <conditionalFormatting sqref="B3">
    <cfRule type="dataBar" priority="1">
      <dataBar>
        <cfvo type="min"/>
        <cfvo type="max"/>
        <color rgb="FF638EC6"/>
      </dataBar>
      <extLst>
        <ext xmlns:x14="http://schemas.microsoft.com/office/spreadsheetml/2009/9/main" uri="{B025F937-C7B1-47D3-B67F-A62EFF666E3E}">
          <x14:id>{694FD977-BA2D-420C-9672-0771A899B198}</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694FD977-BA2D-420C-9672-0771A899B198}">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890A7-9249-4CB0-BF05-7BAEDB463313}">
  <sheetPr>
    <pageSetUpPr fitToPage="1"/>
  </sheetPr>
  <dimension ref="A1:Q22"/>
  <sheetViews>
    <sheetView view="pageLayout" zoomScaleNormal="100" workbookViewId="0">
      <selection activeCell="R16" sqref="R16"/>
    </sheetView>
  </sheetViews>
  <sheetFormatPr defaultColWidth="2.6640625" defaultRowHeight="14.4" x14ac:dyDescent="0.3"/>
  <cols>
    <col min="1" max="1" width="6.33203125" customWidth="1"/>
    <col min="2" max="2" width="27.33203125" customWidth="1"/>
    <col min="3" max="3" width="10" customWidth="1"/>
    <col min="4" max="4" width="9.44140625" customWidth="1"/>
    <col min="5" max="5" width="10" customWidth="1"/>
    <col min="6" max="6" width="9.6640625" customWidth="1"/>
    <col min="7" max="7" width="18.6640625" customWidth="1"/>
    <col min="8" max="10" width="10" customWidth="1"/>
    <col min="11" max="11" width="14.33203125" customWidth="1"/>
    <col min="12" max="12" width="10" customWidth="1"/>
    <col min="13" max="13" width="14.109375" customWidth="1"/>
    <col min="14" max="14" width="11.6640625" customWidth="1"/>
    <col min="15" max="15" width="11.44140625" customWidth="1"/>
    <col min="16" max="16" width="12.33203125" customWidth="1"/>
  </cols>
  <sheetData>
    <row r="1" spans="1:17" ht="15" customHeight="1" x14ac:dyDescent="0.3">
      <c r="A1" s="16" t="s">
        <v>48</v>
      </c>
      <c r="B1" s="17"/>
      <c r="C1" s="17"/>
      <c r="D1" s="17"/>
      <c r="E1" s="17"/>
      <c r="F1" s="17"/>
      <c r="G1" s="17"/>
      <c r="H1" s="17"/>
      <c r="I1" s="17"/>
      <c r="J1" s="17"/>
      <c r="K1" s="17"/>
      <c r="L1" s="17"/>
      <c r="M1" s="17"/>
      <c r="N1" s="17"/>
      <c r="O1" s="17"/>
      <c r="P1" s="17"/>
      <c r="Q1" s="16"/>
    </row>
    <row r="2" spans="1:17" ht="16.5" customHeight="1" x14ac:dyDescent="0.3">
      <c r="B2" s="18"/>
      <c r="C2" s="18"/>
      <c r="D2" s="18"/>
      <c r="E2" s="18"/>
      <c r="F2" s="18"/>
      <c r="G2" s="18"/>
      <c r="H2" s="18"/>
      <c r="I2" s="18"/>
      <c r="J2" s="18"/>
      <c r="K2" s="18"/>
      <c r="L2" s="18"/>
      <c r="M2" s="18"/>
      <c r="N2" s="18" t="s">
        <v>2</v>
      </c>
      <c r="O2" s="18"/>
      <c r="P2" s="18"/>
    </row>
    <row r="3" spans="1:17" ht="72" x14ac:dyDescent="0.3">
      <c r="A3" s="19" t="s">
        <v>26</v>
      </c>
      <c r="B3" s="20" t="s">
        <v>39</v>
      </c>
      <c r="C3" s="19" t="s">
        <v>27</v>
      </c>
      <c r="D3" s="19" t="s">
        <v>28</v>
      </c>
      <c r="E3" s="19" t="s">
        <v>29</v>
      </c>
      <c r="F3" s="19" t="s">
        <v>30</v>
      </c>
      <c r="G3" s="19" t="s">
        <v>43</v>
      </c>
      <c r="H3" s="19" t="s">
        <v>44</v>
      </c>
      <c r="I3" s="19" t="s">
        <v>31</v>
      </c>
      <c r="J3" s="19" t="s">
        <v>32</v>
      </c>
      <c r="K3" s="19" t="s">
        <v>33</v>
      </c>
      <c r="L3" s="19" t="s">
        <v>34</v>
      </c>
      <c r="M3" s="19" t="s">
        <v>35</v>
      </c>
      <c r="N3" s="19" t="s">
        <v>36</v>
      </c>
      <c r="O3" s="19" t="s">
        <v>37</v>
      </c>
      <c r="P3" s="19" t="s">
        <v>38</v>
      </c>
    </row>
    <row r="4" spans="1:17" x14ac:dyDescent="0.3">
      <c r="A4" s="5" t="s">
        <v>3</v>
      </c>
      <c r="B4" s="5" t="s">
        <v>12</v>
      </c>
      <c r="C4" s="8">
        <v>99</v>
      </c>
      <c r="D4" s="7">
        <v>3.9363817097415508</v>
      </c>
      <c r="E4" s="8">
        <v>670</v>
      </c>
      <c r="F4" s="7">
        <v>4.4518272425249164</v>
      </c>
      <c r="G4" s="9">
        <v>4462.0277600000009</v>
      </c>
      <c r="H4" s="7">
        <v>3.7068656092586041</v>
      </c>
      <c r="I4" s="9">
        <v>3704.0811700000013</v>
      </c>
      <c r="J4" s="7">
        <v>5.2020424547425375</v>
      </c>
      <c r="K4" s="9">
        <v>712.45862999999986</v>
      </c>
      <c r="L4" s="7">
        <v>1.5554864684907477</v>
      </c>
      <c r="M4" s="10" t="s">
        <v>24</v>
      </c>
      <c r="N4" s="11" t="s">
        <v>24</v>
      </c>
      <c r="O4" s="15">
        <v>45.487979999999993</v>
      </c>
      <c r="P4" s="12">
        <v>1.3519269215652567</v>
      </c>
      <c r="Q4" s="2"/>
    </row>
    <row r="5" spans="1:17" x14ac:dyDescent="0.3">
      <c r="A5" s="5" t="s">
        <v>4</v>
      </c>
      <c r="B5" s="5" t="s">
        <v>13</v>
      </c>
      <c r="C5" s="8">
        <v>473</v>
      </c>
      <c r="D5" s="7">
        <v>18.807157057654074</v>
      </c>
      <c r="E5" s="8">
        <v>3921</v>
      </c>
      <c r="F5" s="7">
        <v>26.053156146179401</v>
      </c>
      <c r="G5" s="9">
        <v>16271.898859999996</v>
      </c>
      <c r="H5" s="7">
        <v>13.518011434664013</v>
      </c>
      <c r="I5" s="9">
        <v>8202.1261299999969</v>
      </c>
      <c r="J5" s="7">
        <v>11.519134270865095</v>
      </c>
      <c r="K5" s="9">
        <v>7796.7670399999997</v>
      </c>
      <c r="L5" s="7">
        <v>17.022413818883297</v>
      </c>
      <c r="M5" s="10" t="s">
        <v>24</v>
      </c>
      <c r="N5" s="11" t="s">
        <v>24</v>
      </c>
      <c r="O5" s="15">
        <v>273.00567999999998</v>
      </c>
      <c r="P5" s="12">
        <v>8.1138737867065025</v>
      </c>
      <c r="Q5" s="1"/>
    </row>
    <row r="6" spans="1:17" x14ac:dyDescent="0.3">
      <c r="A6" s="5" t="s">
        <v>5</v>
      </c>
      <c r="B6" s="5" t="s">
        <v>14</v>
      </c>
      <c r="C6" s="8">
        <v>54</v>
      </c>
      <c r="D6" s="7">
        <v>2.1471172962226639</v>
      </c>
      <c r="E6" s="8">
        <v>365</v>
      </c>
      <c r="F6" s="7">
        <v>2.4252491694352161</v>
      </c>
      <c r="G6" s="9">
        <v>1545.1191899999999</v>
      </c>
      <c r="H6" s="7">
        <v>1.2836202497351807</v>
      </c>
      <c r="I6" s="9">
        <v>991.26402999999982</v>
      </c>
      <c r="J6" s="7">
        <v>1.3921394621919632</v>
      </c>
      <c r="K6" s="9">
        <v>553.85514999999987</v>
      </c>
      <c r="L6" s="7">
        <v>1.2092129353937553</v>
      </c>
      <c r="M6" s="21" t="s">
        <v>24</v>
      </c>
      <c r="N6" s="11" t="s">
        <v>24</v>
      </c>
      <c r="O6" s="10" t="s">
        <v>24</v>
      </c>
      <c r="P6" s="11" t="s">
        <v>24</v>
      </c>
      <c r="Q6" s="1"/>
    </row>
    <row r="7" spans="1:17" x14ac:dyDescent="0.3">
      <c r="A7" s="5" t="s">
        <v>6</v>
      </c>
      <c r="B7" s="5" t="s">
        <v>15</v>
      </c>
      <c r="C7" s="8">
        <v>294</v>
      </c>
      <c r="D7" s="7">
        <v>11.689860834990059</v>
      </c>
      <c r="E7" s="8">
        <v>1748</v>
      </c>
      <c r="F7" s="7">
        <v>11.614617940199336</v>
      </c>
      <c r="G7" s="9">
        <v>14572.573019999998</v>
      </c>
      <c r="H7" s="7">
        <v>12.106282764643259</v>
      </c>
      <c r="I7" s="9">
        <v>10509.037130000002</v>
      </c>
      <c r="J7" s="7">
        <v>14.75897929869762</v>
      </c>
      <c r="K7" s="9">
        <v>3995.1861199999998</v>
      </c>
      <c r="L7" s="7">
        <v>8.7225527028313952</v>
      </c>
      <c r="M7" s="10" t="s">
        <v>24</v>
      </c>
      <c r="N7" s="11" t="s">
        <v>24</v>
      </c>
      <c r="O7" s="15">
        <v>68.34975</v>
      </c>
      <c r="P7" s="12">
        <v>2.03139086649385</v>
      </c>
      <c r="Q7" s="1"/>
    </row>
    <row r="8" spans="1:17" x14ac:dyDescent="0.3">
      <c r="A8" s="5" t="s">
        <v>7</v>
      </c>
      <c r="B8" s="5" t="s">
        <v>16</v>
      </c>
      <c r="C8" s="8">
        <v>24</v>
      </c>
      <c r="D8" s="7">
        <v>0.95427435387673964</v>
      </c>
      <c r="E8" s="8">
        <v>64</v>
      </c>
      <c r="F8" s="7">
        <v>0.42524916943521596</v>
      </c>
      <c r="G8" s="9">
        <v>321.88446999999996</v>
      </c>
      <c r="H8" s="7">
        <v>0.26740812387895868</v>
      </c>
      <c r="I8" s="9">
        <v>206.25685000000001</v>
      </c>
      <c r="J8" s="7">
        <v>0.2896688385156157</v>
      </c>
      <c r="K8" s="9">
        <v>115.62761999999999</v>
      </c>
      <c r="L8" s="7">
        <v>0.25244581330117399</v>
      </c>
      <c r="M8" s="10" t="s">
        <v>24</v>
      </c>
      <c r="N8" s="11" t="s">
        <v>24</v>
      </c>
      <c r="O8" s="10" t="s">
        <v>24</v>
      </c>
      <c r="P8" s="11" t="s">
        <v>24</v>
      </c>
      <c r="Q8" s="1"/>
    </row>
    <row r="9" spans="1:17" x14ac:dyDescent="0.3">
      <c r="A9" s="5" t="s">
        <v>8</v>
      </c>
      <c r="B9" s="5" t="s">
        <v>17</v>
      </c>
      <c r="C9" s="8">
        <v>79</v>
      </c>
      <c r="D9" s="7">
        <v>3.1411530815109341</v>
      </c>
      <c r="E9" s="8">
        <v>381</v>
      </c>
      <c r="F9" s="7">
        <v>2.5315614617940199</v>
      </c>
      <c r="G9" s="9">
        <v>1778.7310500000001</v>
      </c>
      <c r="H9" s="7">
        <v>1.4776951897236617</v>
      </c>
      <c r="I9" s="9">
        <v>736.48117999999999</v>
      </c>
      <c r="J9" s="7">
        <v>1.0343203049945255</v>
      </c>
      <c r="K9" s="9">
        <v>962.69296000000008</v>
      </c>
      <c r="L9" s="7">
        <v>2.1018144907463685</v>
      </c>
      <c r="M9" s="10" t="s">
        <v>24</v>
      </c>
      <c r="N9" s="11" t="s">
        <v>24</v>
      </c>
      <c r="O9" s="15">
        <v>79.556909999999988</v>
      </c>
      <c r="P9" s="12">
        <v>2.3644736131510831</v>
      </c>
      <c r="Q9" s="1"/>
    </row>
    <row r="10" spans="1:17" x14ac:dyDescent="0.3">
      <c r="A10" s="5" t="s">
        <v>9</v>
      </c>
      <c r="B10" s="5" t="s">
        <v>18</v>
      </c>
      <c r="C10" s="8">
        <v>93</v>
      </c>
      <c r="D10" s="7">
        <v>3.6978131212723655</v>
      </c>
      <c r="E10" s="8">
        <v>508</v>
      </c>
      <c r="F10" s="7">
        <v>3.3754152823920269</v>
      </c>
      <c r="G10" s="9">
        <v>9550.6708000000053</v>
      </c>
      <c r="H10" s="7">
        <v>7.9342969246498747</v>
      </c>
      <c r="I10" s="9">
        <v>8463.4829799999989</v>
      </c>
      <c r="J10" s="7">
        <v>11.886186008432116</v>
      </c>
      <c r="K10" s="9">
        <v>498.49843999999996</v>
      </c>
      <c r="L10" s="7">
        <v>1.0883545308220171</v>
      </c>
      <c r="M10" s="10" t="s">
        <v>24</v>
      </c>
      <c r="N10" s="11" t="s">
        <v>24</v>
      </c>
      <c r="O10" s="15">
        <v>588.68936999999994</v>
      </c>
      <c r="P10" s="12">
        <v>17.49616069437004</v>
      </c>
      <c r="Q10" s="1"/>
    </row>
    <row r="11" spans="1:17" x14ac:dyDescent="0.3">
      <c r="A11" s="5" t="s">
        <v>10</v>
      </c>
      <c r="B11" s="5" t="s">
        <v>19</v>
      </c>
      <c r="C11" s="8">
        <v>940</v>
      </c>
      <c r="D11" s="7">
        <v>37.375745526838969</v>
      </c>
      <c r="E11" s="8">
        <v>4907</v>
      </c>
      <c r="F11" s="7">
        <v>32.604651162790702</v>
      </c>
      <c r="G11" s="9">
        <v>54038.902060000044</v>
      </c>
      <c r="H11" s="7">
        <v>44.893254453510629</v>
      </c>
      <c r="I11" s="9">
        <v>28035.686790000014</v>
      </c>
      <c r="J11" s="7">
        <v>39.373552099951567</v>
      </c>
      <c r="K11" s="9">
        <v>24086.919340000008</v>
      </c>
      <c r="L11" s="7">
        <v>52.5881441017819</v>
      </c>
      <c r="M11" s="10" t="s">
        <v>24</v>
      </c>
      <c r="N11" s="11" t="s">
        <v>24</v>
      </c>
      <c r="O11" s="9">
        <v>1916.29591</v>
      </c>
      <c r="P11" s="7">
        <v>56.953332076174689</v>
      </c>
      <c r="Q11" s="1"/>
    </row>
    <row r="12" spans="1:17" x14ac:dyDescent="0.3">
      <c r="A12" s="5" t="s">
        <v>11</v>
      </c>
      <c r="B12" s="5" t="s">
        <v>20</v>
      </c>
      <c r="C12" s="8">
        <v>175</v>
      </c>
      <c r="D12" s="7">
        <v>6.9582504970178931</v>
      </c>
      <c r="E12" s="8">
        <v>935</v>
      </c>
      <c r="F12" s="7">
        <v>6.2126245847176085</v>
      </c>
      <c r="G12" s="9">
        <v>11426.833409999999</v>
      </c>
      <c r="H12" s="7">
        <v>9.4929341699694429</v>
      </c>
      <c r="I12" s="9">
        <v>7115.1909799999958</v>
      </c>
      <c r="J12" s="7">
        <v>9.9926334906859307</v>
      </c>
      <c r="K12" s="9">
        <v>4196.1140000000005</v>
      </c>
      <c r="L12" s="7">
        <v>9.1612316454705418</v>
      </c>
      <c r="M12" s="10" t="s">
        <v>24</v>
      </c>
      <c r="N12" s="11" t="s">
        <v>24</v>
      </c>
      <c r="O12" s="15">
        <v>115.52842</v>
      </c>
      <c r="P12" s="12">
        <v>3.4335659926841791</v>
      </c>
      <c r="Q12" s="1"/>
    </row>
    <row r="13" spans="1:17" x14ac:dyDescent="0.3">
      <c r="A13" s="6">
        <v>10</v>
      </c>
      <c r="B13" s="5" t="s">
        <v>21</v>
      </c>
      <c r="C13" s="8">
        <v>32</v>
      </c>
      <c r="D13" s="7">
        <v>1.2723658051689861</v>
      </c>
      <c r="E13" s="8">
        <v>157</v>
      </c>
      <c r="F13" s="7">
        <v>1.0431893687707643</v>
      </c>
      <c r="G13" s="9">
        <v>1206.4613300000001</v>
      </c>
      <c r="H13" s="7">
        <v>1.0022774966055781</v>
      </c>
      <c r="I13" s="9">
        <v>856.61405000000013</v>
      </c>
      <c r="J13" s="7">
        <v>1.2030359084784705</v>
      </c>
      <c r="K13" s="9">
        <v>349.84728000000001</v>
      </c>
      <c r="L13" s="7">
        <v>0.76380955632230041</v>
      </c>
      <c r="M13" s="10" t="s">
        <v>24</v>
      </c>
      <c r="N13" s="11" t="s">
        <v>24</v>
      </c>
      <c r="O13" s="10" t="s">
        <v>24</v>
      </c>
      <c r="P13" s="11" t="s">
        <v>24</v>
      </c>
      <c r="Q13" s="1"/>
    </row>
    <row r="14" spans="1:17" x14ac:dyDescent="0.3">
      <c r="A14" s="6">
        <v>11</v>
      </c>
      <c r="B14" s="5" t="s">
        <v>22</v>
      </c>
      <c r="C14" s="8">
        <v>73</v>
      </c>
      <c r="D14" s="7">
        <v>2.9025844930417497</v>
      </c>
      <c r="E14" s="8">
        <v>301</v>
      </c>
      <c r="F14" s="7">
        <v>2</v>
      </c>
      <c r="G14" s="9">
        <v>740.31346999999982</v>
      </c>
      <c r="H14" s="7">
        <v>0.61502139601522787</v>
      </c>
      <c r="I14" s="9">
        <v>489.26634999999993</v>
      </c>
      <c r="J14" s="7">
        <v>0.68712973813608957</v>
      </c>
      <c r="K14" s="9">
        <v>249.65392000000003</v>
      </c>
      <c r="L14" s="7">
        <v>0.54506083302783737</v>
      </c>
      <c r="M14" s="10" t="s">
        <v>24</v>
      </c>
      <c r="N14" s="11" t="s">
        <v>24</v>
      </c>
      <c r="O14" s="15">
        <v>1.3932100000000001</v>
      </c>
      <c r="P14" s="12">
        <v>4.1406941051106948E-2</v>
      </c>
      <c r="Q14" s="1"/>
    </row>
    <row r="15" spans="1:17" x14ac:dyDescent="0.3">
      <c r="A15" s="6">
        <v>12</v>
      </c>
      <c r="B15" s="5" t="s">
        <v>23</v>
      </c>
      <c r="C15" s="8">
        <v>179</v>
      </c>
      <c r="D15" s="7">
        <v>7.1172962226640157</v>
      </c>
      <c r="E15" s="8">
        <v>1093</v>
      </c>
      <c r="F15" s="7">
        <v>7.2624584717607981</v>
      </c>
      <c r="G15" s="9">
        <v>4456.5707899999979</v>
      </c>
      <c r="H15" s="7">
        <v>3.7023321873455659</v>
      </c>
      <c r="I15" s="9">
        <v>1894.8749200000002</v>
      </c>
      <c r="J15" s="7">
        <v>2.6611781243084547</v>
      </c>
      <c r="K15" s="9">
        <v>2285.3256799999981</v>
      </c>
      <c r="L15" s="7">
        <v>4.9894731029286774</v>
      </c>
      <c r="M15" s="10" t="s">
        <v>24</v>
      </c>
      <c r="N15" s="11" t="s">
        <v>24</v>
      </c>
      <c r="O15" s="15">
        <v>276.37020000000001</v>
      </c>
      <c r="P15" s="12">
        <v>8.2138691078033013</v>
      </c>
      <c r="Q15" s="3"/>
    </row>
    <row r="16" spans="1:17" ht="15" customHeight="1" x14ac:dyDescent="0.3">
      <c r="A16" s="13" t="s">
        <v>1</v>
      </c>
      <c r="B16" s="13"/>
      <c r="C16" s="14">
        <f>SUBTOTAL(109,C4:C15)</f>
        <v>2515</v>
      </c>
      <c r="D16" s="14">
        <f t="shared" ref="D16:P16" si="0">SUBTOTAL(109,D4:D15)</f>
        <v>99.999999999999986</v>
      </c>
      <c r="E16" s="14">
        <f t="shared" si="0"/>
        <v>15050</v>
      </c>
      <c r="F16" s="14">
        <f t="shared" si="0"/>
        <v>100</v>
      </c>
      <c r="G16" s="14">
        <f t="shared" si="0"/>
        <v>120371.98621000005</v>
      </c>
      <c r="H16" s="14">
        <f t="shared" si="0"/>
        <v>99.999999999999972</v>
      </c>
      <c r="I16" s="14">
        <f t="shared" si="0"/>
        <v>71204.362560000023</v>
      </c>
      <c r="J16" s="14">
        <f t="shared" si="0"/>
        <v>99.999999999999986</v>
      </c>
      <c r="K16" s="14">
        <f t="shared" si="0"/>
        <v>45802.946179999999</v>
      </c>
      <c r="L16" s="14">
        <f t="shared" si="0"/>
        <v>100</v>
      </c>
      <c r="M16" s="14">
        <f>SUBTOTAL(109,M4:M15)</f>
        <v>0</v>
      </c>
      <c r="N16" s="14">
        <f t="shared" si="0"/>
        <v>0</v>
      </c>
      <c r="O16" s="14">
        <f>SUBTOTAL(109,O4:O15)</f>
        <v>3364.6774299999997</v>
      </c>
      <c r="P16" s="14">
        <f t="shared" si="0"/>
        <v>100.00000000000001</v>
      </c>
      <c r="Q16" s="1"/>
    </row>
    <row r="17" spans="1:15" ht="33.75" customHeight="1" x14ac:dyDescent="0.3">
      <c r="A17" s="4" t="s">
        <v>0</v>
      </c>
    </row>
    <row r="18" spans="1:15" x14ac:dyDescent="0.3">
      <c r="A18" t="s">
        <v>40</v>
      </c>
    </row>
    <row r="19" spans="1:15" x14ac:dyDescent="0.3">
      <c r="A19" t="s">
        <v>41</v>
      </c>
    </row>
    <row r="20" spans="1:15" x14ac:dyDescent="0.3">
      <c r="A20" t="s">
        <v>42</v>
      </c>
    </row>
    <row r="22" spans="1:15" ht="14.4" customHeight="1" x14ac:dyDescent="0.3">
      <c r="A22" s="4" t="s">
        <v>25</v>
      </c>
      <c r="B22" s="4"/>
      <c r="C22" s="4"/>
      <c r="D22" s="4"/>
      <c r="E22" s="4"/>
      <c r="F22" s="4"/>
      <c r="G22" s="4"/>
      <c r="H22" s="4"/>
      <c r="I22" s="4"/>
      <c r="J22" s="4"/>
      <c r="K22" s="4"/>
      <c r="L22" s="4"/>
      <c r="M22" s="4"/>
      <c r="N22" s="4"/>
      <c r="O22" s="4"/>
    </row>
  </sheetData>
  <conditionalFormatting sqref="B3">
    <cfRule type="dataBar" priority="1">
      <dataBar>
        <cfvo type="min"/>
        <cfvo type="max"/>
        <color rgb="FF638EC6"/>
      </dataBar>
      <extLst>
        <ext xmlns:x14="http://schemas.microsoft.com/office/spreadsheetml/2009/9/main" uri="{B025F937-C7B1-47D3-B67F-A62EFF666E3E}">
          <x14:id>{B25E1A33-6ACE-437E-948B-AA86714FF144}</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B25E1A33-6ACE-437E-948B-AA86714FF144}">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050C2-CFA7-403D-AC75-5E30B8BDDF9F}">
  <sheetPr>
    <pageSetUpPr fitToPage="1"/>
  </sheetPr>
  <dimension ref="A1:Q22"/>
  <sheetViews>
    <sheetView view="pageLayout" zoomScaleNormal="100" workbookViewId="0">
      <selection activeCell="R16" sqref="R16"/>
    </sheetView>
  </sheetViews>
  <sheetFormatPr defaultColWidth="2.6640625" defaultRowHeight="14.4" x14ac:dyDescent="0.3"/>
  <cols>
    <col min="1" max="1" width="6.33203125" customWidth="1"/>
    <col min="2" max="2" width="27.33203125" customWidth="1"/>
    <col min="3" max="3" width="10" customWidth="1"/>
    <col min="4" max="4" width="9.44140625" customWidth="1"/>
    <col min="5" max="5" width="10" customWidth="1"/>
    <col min="6" max="6" width="9.6640625" customWidth="1"/>
    <col min="7" max="7" width="18.6640625" customWidth="1"/>
    <col min="8" max="10" width="10" customWidth="1"/>
    <col min="11" max="11" width="14.33203125" customWidth="1"/>
    <col min="12" max="12" width="10" customWidth="1"/>
    <col min="13" max="13" width="14.109375" customWidth="1"/>
    <col min="14" max="14" width="11.6640625" customWidth="1"/>
    <col min="15" max="15" width="11.44140625" customWidth="1"/>
    <col min="16" max="16" width="12.33203125" customWidth="1"/>
  </cols>
  <sheetData>
    <row r="1" spans="1:17" ht="15" customHeight="1" x14ac:dyDescent="0.3">
      <c r="A1" s="16" t="s">
        <v>49</v>
      </c>
      <c r="B1" s="17"/>
      <c r="C1" s="17"/>
      <c r="D1" s="17"/>
      <c r="E1" s="17"/>
      <c r="F1" s="17"/>
      <c r="G1" s="17"/>
      <c r="H1" s="17"/>
      <c r="I1" s="17"/>
      <c r="J1" s="17"/>
      <c r="K1" s="17"/>
      <c r="L1" s="17"/>
      <c r="M1" s="17"/>
      <c r="N1" s="17"/>
      <c r="O1" s="17"/>
      <c r="P1" s="17"/>
      <c r="Q1" s="16"/>
    </row>
    <row r="2" spans="1:17" ht="16.5" customHeight="1" x14ac:dyDescent="0.3">
      <c r="B2" s="18"/>
      <c r="C2" s="18"/>
      <c r="D2" s="18"/>
      <c r="E2" s="18"/>
      <c r="F2" s="18"/>
      <c r="G2" s="18"/>
      <c r="H2" s="18"/>
      <c r="I2" s="18"/>
      <c r="J2" s="18"/>
      <c r="K2" s="18"/>
      <c r="L2" s="18"/>
      <c r="M2" s="18"/>
      <c r="N2" s="18" t="s">
        <v>2</v>
      </c>
      <c r="O2" s="18"/>
      <c r="P2" s="18"/>
    </row>
    <row r="3" spans="1:17" ht="72" x14ac:dyDescent="0.3">
      <c r="A3" s="19" t="s">
        <v>26</v>
      </c>
      <c r="B3" s="20" t="s">
        <v>39</v>
      </c>
      <c r="C3" s="19" t="s">
        <v>27</v>
      </c>
      <c r="D3" s="19" t="s">
        <v>28</v>
      </c>
      <c r="E3" s="19" t="s">
        <v>29</v>
      </c>
      <c r="F3" s="19" t="s">
        <v>30</v>
      </c>
      <c r="G3" s="19" t="s">
        <v>43</v>
      </c>
      <c r="H3" s="19" t="s">
        <v>44</v>
      </c>
      <c r="I3" s="19" t="s">
        <v>31</v>
      </c>
      <c r="J3" s="19" t="s">
        <v>32</v>
      </c>
      <c r="K3" s="19" t="s">
        <v>33</v>
      </c>
      <c r="L3" s="19" t="s">
        <v>34</v>
      </c>
      <c r="M3" s="19" t="s">
        <v>35</v>
      </c>
      <c r="N3" s="19" t="s">
        <v>36</v>
      </c>
      <c r="O3" s="19" t="s">
        <v>37</v>
      </c>
      <c r="P3" s="19" t="s">
        <v>38</v>
      </c>
    </row>
    <row r="4" spans="1:17" x14ac:dyDescent="0.3">
      <c r="A4" s="5" t="s">
        <v>3</v>
      </c>
      <c r="B4" s="5" t="s">
        <v>12</v>
      </c>
      <c r="C4" s="8">
        <v>91</v>
      </c>
      <c r="D4" s="7">
        <v>3.8187159043222825</v>
      </c>
      <c r="E4" s="8">
        <v>656</v>
      </c>
      <c r="F4" s="7">
        <v>4.3759589086785411</v>
      </c>
      <c r="G4" s="9">
        <v>4085.3503499999997</v>
      </c>
      <c r="H4" s="7">
        <v>3.7187703094521725</v>
      </c>
      <c r="I4" s="9">
        <v>3375.1413200000006</v>
      </c>
      <c r="J4" s="7">
        <v>5.2553917376810189</v>
      </c>
      <c r="K4" s="9">
        <v>668.44692000000009</v>
      </c>
      <c r="L4" s="7">
        <v>1.5020993935148619</v>
      </c>
      <c r="M4" s="10" t="s">
        <v>24</v>
      </c>
      <c r="N4" s="11" t="s">
        <v>24</v>
      </c>
      <c r="O4" s="15">
        <v>41.762119999999996</v>
      </c>
      <c r="P4" s="12">
        <v>3.6818624002348375</v>
      </c>
      <c r="Q4" s="2"/>
    </row>
    <row r="5" spans="1:17" x14ac:dyDescent="0.3">
      <c r="A5" s="5" t="s">
        <v>4</v>
      </c>
      <c r="B5" s="5" t="s">
        <v>13</v>
      </c>
      <c r="C5" s="8">
        <v>479</v>
      </c>
      <c r="D5" s="7">
        <v>20.10071338648762</v>
      </c>
      <c r="E5" s="8">
        <v>3979</v>
      </c>
      <c r="F5" s="7">
        <v>26.542592221999868</v>
      </c>
      <c r="G5" s="9">
        <v>15882.939290000015</v>
      </c>
      <c r="H5" s="7">
        <v>14.457757107290304</v>
      </c>
      <c r="I5" s="9">
        <v>8157.5803699999997</v>
      </c>
      <c r="J5" s="7">
        <v>12.702069753916808</v>
      </c>
      <c r="K5" s="9">
        <v>7433.9539599999998</v>
      </c>
      <c r="L5" s="7">
        <v>16.705197377128172</v>
      </c>
      <c r="M5" s="10" t="s">
        <v>24</v>
      </c>
      <c r="N5" s="11" t="s">
        <v>24</v>
      </c>
      <c r="O5" s="15">
        <v>291.40497999999997</v>
      </c>
      <c r="P5" s="12">
        <v>25.691057807965322</v>
      </c>
      <c r="Q5" s="1"/>
    </row>
    <row r="6" spans="1:17" x14ac:dyDescent="0.3">
      <c r="A6" s="5" t="s">
        <v>5</v>
      </c>
      <c r="B6" s="5" t="s">
        <v>14</v>
      </c>
      <c r="C6" s="8">
        <v>49</v>
      </c>
      <c r="D6" s="7">
        <v>2.0562316407889214</v>
      </c>
      <c r="E6" s="8">
        <v>378</v>
      </c>
      <c r="F6" s="7">
        <v>2.521512907744647</v>
      </c>
      <c r="G6" s="9">
        <v>1465.9316100000001</v>
      </c>
      <c r="H6" s="7">
        <v>1.3343930091467975</v>
      </c>
      <c r="I6" s="9">
        <v>934.30718999999999</v>
      </c>
      <c r="J6" s="7">
        <v>1.4547984280498123</v>
      </c>
      <c r="K6" s="9">
        <v>531.62441999999999</v>
      </c>
      <c r="L6" s="7">
        <v>1.1946389383613139</v>
      </c>
      <c r="M6" s="21" t="s">
        <v>24</v>
      </c>
      <c r="N6" s="11" t="s">
        <v>24</v>
      </c>
      <c r="O6" s="10" t="s">
        <v>24</v>
      </c>
      <c r="P6" s="11" t="s">
        <v>24</v>
      </c>
      <c r="Q6" s="1"/>
    </row>
    <row r="7" spans="1:17" x14ac:dyDescent="0.3">
      <c r="A7" s="5" t="s">
        <v>6</v>
      </c>
      <c r="B7" s="5" t="s">
        <v>15</v>
      </c>
      <c r="C7" s="8">
        <v>301</v>
      </c>
      <c r="D7" s="7">
        <v>12.631137221989089</v>
      </c>
      <c r="E7" s="8">
        <v>1632</v>
      </c>
      <c r="F7" s="7">
        <v>10.886531919151491</v>
      </c>
      <c r="G7" s="9">
        <v>14352.858780000004</v>
      </c>
      <c r="H7" s="7">
        <v>13.064971303336065</v>
      </c>
      <c r="I7" s="9">
        <v>9781.244130000001</v>
      </c>
      <c r="J7" s="7">
        <v>15.23025696151975</v>
      </c>
      <c r="K7" s="9">
        <v>4516.9146500000006</v>
      </c>
      <c r="L7" s="7">
        <v>10.150177304015994</v>
      </c>
      <c r="M7" s="10" t="s">
        <v>24</v>
      </c>
      <c r="N7" s="11" t="s">
        <v>24</v>
      </c>
      <c r="O7" s="15">
        <v>54.700020000000002</v>
      </c>
      <c r="P7" s="12">
        <v>4.8225029507624049</v>
      </c>
      <c r="Q7" s="1"/>
    </row>
    <row r="8" spans="1:17" x14ac:dyDescent="0.3">
      <c r="A8" s="5" t="s">
        <v>7</v>
      </c>
      <c r="B8" s="5" t="s">
        <v>16</v>
      </c>
      <c r="C8" s="8">
        <v>25</v>
      </c>
      <c r="D8" s="7">
        <v>1.0490977759127151</v>
      </c>
      <c r="E8" s="8">
        <v>85</v>
      </c>
      <c r="F8" s="7">
        <v>0.56700687078914014</v>
      </c>
      <c r="G8" s="9">
        <v>308.41978</v>
      </c>
      <c r="H8" s="7">
        <v>0.28074515584979653</v>
      </c>
      <c r="I8" s="9">
        <v>196.88216999999997</v>
      </c>
      <c r="J8" s="7">
        <v>0.30656284623800861</v>
      </c>
      <c r="K8" s="9">
        <v>111.53760999999999</v>
      </c>
      <c r="L8" s="7">
        <v>0.25064155630352397</v>
      </c>
      <c r="M8" s="10" t="s">
        <v>24</v>
      </c>
      <c r="N8" s="11" t="s">
        <v>24</v>
      </c>
      <c r="O8" s="10" t="s">
        <v>24</v>
      </c>
      <c r="P8" s="11" t="s">
        <v>24</v>
      </c>
      <c r="Q8" s="1"/>
    </row>
    <row r="9" spans="1:17" x14ac:dyDescent="0.3">
      <c r="A9" s="5" t="s">
        <v>8</v>
      </c>
      <c r="B9" s="5" t="s">
        <v>17</v>
      </c>
      <c r="C9" s="8">
        <v>68</v>
      </c>
      <c r="D9" s="7">
        <v>2.8535459504825851</v>
      </c>
      <c r="E9" s="8">
        <v>351</v>
      </c>
      <c r="F9" s="7">
        <v>2.3414048429057437</v>
      </c>
      <c r="G9" s="9">
        <v>1436.7497899999994</v>
      </c>
      <c r="H9" s="7">
        <v>1.3078296849531257</v>
      </c>
      <c r="I9" s="9">
        <v>576.62157000000013</v>
      </c>
      <c r="J9" s="7">
        <v>0.89785047422744868</v>
      </c>
      <c r="K9" s="9">
        <v>860.12823000000026</v>
      </c>
      <c r="L9" s="7">
        <v>1.9328357330571766</v>
      </c>
      <c r="M9" s="10" t="s">
        <v>24</v>
      </c>
      <c r="N9" s="11" t="s">
        <v>24</v>
      </c>
      <c r="O9" s="10" t="s">
        <v>24</v>
      </c>
      <c r="P9" s="11" t="s">
        <v>24</v>
      </c>
      <c r="Q9" s="1"/>
    </row>
    <row r="10" spans="1:17" x14ac:dyDescent="0.3">
      <c r="A10" s="5" t="s">
        <v>9</v>
      </c>
      <c r="B10" s="5" t="s">
        <v>18</v>
      </c>
      <c r="C10" s="8">
        <v>81</v>
      </c>
      <c r="D10" s="7">
        <v>3.3990767939571969</v>
      </c>
      <c r="E10" s="8">
        <v>458</v>
      </c>
      <c r="F10" s="7">
        <v>3.0551664331932491</v>
      </c>
      <c r="G10" s="9">
        <v>6992.3490300000021</v>
      </c>
      <c r="H10" s="7">
        <v>6.3649228923758541</v>
      </c>
      <c r="I10" s="9">
        <v>6485.0855999999985</v>
      </c>
      <c r="J10" s="7">
        <v>10.09784837109995</v>
      </c>
      <c r="K10" s="9">
        <v>501.52170999999998</v>
      </c>
      <c r="L10" s="7">
        <v>1.1269936832464369</v>
      </c>
      <c r="M10" s="10" t="s">
        <v>24</v>
      </c>
      <c r="N10" s="11" t="s">
        <v>24</v>
      </c>
      <c r="O10" s="15">
        <v>5.7417100000000003</v>
      </c>
      <c r="P10" s="12">
        <v>0.50620481340632062</v>
      </c>
      <c r="Q10" s="1"/>
    </row>
    <row r="11" spans="1:17" x14ac:dyDescent="0.3">
      <c r="A11" s="5" t="s">
        <v>10</v>
      </c>
      <c r="B11" s="5" t="s">
        <v>19</v>
      </c>
      <c r="C11" s="8">
        <v>867</v>
      </c>
      <c r="D11" s="7">
        <v>36.382710868652957</v>
      </c>
      <c r="E11" s="8">
        <v>4912</v>
      </c>
      <c r="F11" s="7">
        <v>32.766326462544193</v>
      </c>
      <c r="G11" s="9">
        <v>48913.408430000047</v>
      </c>
      <c r="H11" s="7">
        <v>44.524389690003403</v>
      </c>
      <c r="I11" s="9">
        <v>26032.7173</v>
      </c>
      <c r="J11" s="7">
        <v>40.535229324206696</v>
      </c>
      <c r="K11" s="9">
        <v>22430.342600000007</v>
      </c>
      <c r="L11" s="7">
        <v>50.404307369372845</v>
      </c>
      <c r="M11" s="10" t="s">
        <v>24</v>
      </c>
      <c r="N11" s="11" t="s">
        <v>24</v>
      </c>
      <c r="O11" s="9">
        <v>450.34857999999997</v>
      </c>
      <c r="P11" s="7">
        <v>39.703959083043458</v>
      </c>
      <c r="Q11" s="1"/>
    </row>
    <row r="12" spans="1:17" x14ac:dyDescent="0.3">
      <c r="A12" s="5" t="s">
        <v>11</v>
      </c>
      <c r="B12" s="5" t="s">
        <v>20</v>
      </c>
      <c r="C12" s="8">
        <v>180</v>
      </c>
      <c r="D12" s="7">
        <v>7.5535039865715481</v>
      </c>
      <c r="E12" s="8">
        <v>1001</v>
      </c>
      <c r="F12" s="7">
        <v>6.6773397371756387</v>
      </c>
      <c r="G12" s="9">
        <v>9075.3745999999992</v>
      </c>
      <c r="H12" s="7">
        <v>8.2610377858134942</v>
      </c>
      <c r="I12" s="9">
        <v>4796.6778299999978</v>
      </c>
      <c r="J12" s="7">
        <v>7.4688490484006467</v>
      </c>
      <c r="K12" s="9">
        <v>4125.284450000001</v>
      </c>
      <c r="L12" s="7">
        <v>9.2701261461737179</v>
      </c>
      <c r="M12" s="10" t="s">
        <v>24</v>
      </c>
      <c r="N12" s="11" t="s">
        <v>24</v>
      </c>
      <c r="O12" s="15">
        <v>153.41229999999999</v>
      </c>
      <c r="P12" s="12">
        <v>13.525246781139149</v>
      </c>
      <c r="Q12" s="1"/>
    </row>
    <row r="13" spans="1:17" x14ac:dyDescent="0.3">
      <c r="A13" s="6">
        <v>10</v>
      </c>
      <c r="B13" s="5" t="s">
        <v>21</v>
      </c>
      <c r="C13" s="8">
        <v>30</v>
      </c>
      <c r="D13" s="7">
        <v>1.2589173310952579</v>
      </c>
      <c r="E13" s="8">
        <v>165</v>
      </c>
      <c r="F13" s="7">
        <v>1.1006603962377426</v>
      </c>
      <c r="G13" s="9">
        <v>1104.4249300000001</v>
      </c>
      <c r="H13" s="7">
        <v>1.0053244610227356</v>
      </c>
      <c r="I13" s="9">
        <v>900.27084000000025</v>
      </c>
      <c r="J13" s="7">
        <v>1.4018008390271346</v>
      </c>
      <c r="K13" s="9">
        <v>204.15411</v>
      </c>
      <c r="L13" s="7">
        <v>0.45876457148544625</v>
      </c>
      <c r="M13" s="10" t="s">
        <v>24</v>
      </c>
      <c r="N13" s="11" t="s">
        <v>24</v>
      </c>
      <c r="O13" s="10" t="s">
        <v>24</v>
      </c>
      <c r="P13" s="11" t="s">
        <v>24</v>
      </c>
      <c r="Q13" s="1"/>
    </row>
    <row r="14" spans="1:17" x14ac:dyDescent="0.3">
      <c r="A14" s="6">
        <v>11</v>
      </c>
      <c r="B14" s="5" t="s">
        <v>22</v>
      </c>
      <c r="C14" s="8">
        <v>69</v>
      </c>
      <c r="D14" s="7">
        <v>2.8955098615190935</v>
      </c>
      <c r="E14" s="8">
        <v>321</v>
      </c>
      <c r="F14" s="7">
        <v>2.1412847708625176</v>
      </c>
      <c r="G14" s="9">
        <v>782.21150999999986</v>
      </c>
      <c r="H14" s="7">
        <v>0.71202337373580471</v>
      </c>
      <c r="I14" s="9">
        <v>500.73668999999984</v>
      </c>
      <c r="J14" s="7">
        <v>0.77969104516777388</v>
      </c>
      <c r="K14" s="9">
        <v>277.85368000000005</v>
      </c>
      <c r="L14" s="7">
        <v>0.62437843862587117</v>
      </c>
      <c r="M14" s="10" t="s">
        <v>24</v>
      </c>
      <c r="N14" s="11" t="s">
        <v>24</v>
      </c>
      <c r="O14" s="15">
        <v>3.62113</v>
      </c>
      <c r="P14" s="12">
        <v>0.31924869698574637</v>
      </c>
      <c r="Q14" s="1"/>
    </row>
    <row r="15" spans="1:17" x14ac:dyDescent="0.3">
      <c r="A15" s="6">
        <v>12</v>
      </c>
      <c r="B15" s="5" t="s">
        <v>23</v>
      </c>
      <c r="C15" s="8">
        <v>143</v>
      </c>
      <c r="D15" s="7">
        <v>6.00083927822073</v>
      </c>
      <c r="E15" s="8">
        <v>1053</v>
      </c>
      <c r="F15" s="7">
        <v>7.0242145287172306</v>
      </c>
      <c r="G15" s="9">
        <v>5457.5425999999989</v>
      </c>
      <c r="H15" s="7">
        <v>4.9678352270204709</v>
      </c>
      <c r="I15" s="9">
        <v>2485.18478</v>
      </c>
      <c r="J15" s="7">
        <v>3.8696511704649503</v>
      </c>
      <c r="K15" s="9">
        <v>2839.0824700000003</v>
      </c>
      <c r="L15" s="7">
        <v>6.3798394887146408</v>
      </c>
      <c r="M15" s="10" t="s">
        <v>24</v>
      </c>
      <c r="N15" s="11" t="s">
        <v>24</v>
      </c>
      <c r="O15" s="15">
        <v>133.27534</v>
      </c>
      <c r="P15" s="12">
        <v>11.749917466462769</v>
      </c>
      <c r="Q15" s="3"/>
    </row>
    <row r="16" spans="1:17" ht="15" customHeight="1" x14ac:dyDescent="0.3">
      <c r="A16" s="13" t="s">
        <v>1</v>
      </c>
      <c r="B16" s="13"/>
      <c r="C16" s="14">
        <f>SUBTOTAL(109,C4:C15)</f>
        <v>2383</v>
      </c>
      <c r="D16" s="14">
        <f t="shared" ref="D16:P16" si="0">SUBTOTAL(109,D4:D15)</f>
        <v>99.999999999999986</v>
      </c>
      <c r="E16" s="14">
        <f t="shared" si="0"/>
        <v>14991</v>
      </c>
      <c r="F16" s="14">
        <f t="shared" si="0"/>
        <v>100</v>
      </c>
      <c r="G16" s="14">
        <f t="shared" si="0"/>
        <v>109857.56070000005</v>
      </c>
      <c r="H16" s="14">
        <f t="shared" si="0"/>
        <v>100.00000000000003</v>
      </c>
      <c r="I16" s="14">
        <f t="shared" si="0"/>
        <v>64222.449789999999</v>
      </c>
      <c r="J16" s="14">
        <f t="shared" si="0"/>
        <v>100</v>
      </c>
      <c r="K16" s="14">
        <f t="shared" si="0"/>
        <v>44500.84481000001</v>
      </c>
      <c r="L16" s="14">
        <f t="shared" si="0"/>
        <v>100</v>
      </c>
      <c r="M16" s="14">
        <f>SUBTOTAL(109,M4:M15)</f>
        <v>0</v>
      </c>
      <c r="N16" s="14">
        <f t="shared" si="0"/>
        <v>0</v>
      </c>
      <c r="O16" s="14">
        <f>SUBTOTAL(109,O4:O15)</f>
        <v>1134.2661799999998</v>
      </c>
      <c r="P16" s="14">
        <f t="shared" si="0"/>
        <v>100</v>
      </c>
      <c r="Q16" s="1"/>
    </row>
    <row r="17" spans="1:15" ht="33.75" customHeight="1" x14ac:dyDescent="0.3">
      <c r="A17" s="4" t="s">
        <v>0</v>
      </c>
    </row>
    <row r="18" spans="1:15" x14ac:dyDescent="0.3">
      <c r="A18" t="s">
        <v>40</v>
      </c>
    </row>
    <row r="19" spans="1:15" x14ac:dyDescent="0.3">
      <c r="A19" t="s">
        <v>41</v>
      </c>
    </row>
    <row r="20" spans="1:15" x14ac:dyDescent="0.3">
      <c r="A20" t="s">
        <v>42</v>
      </c>
    </row>
    <row r="22" spans="1:15" ht="14.4" customHeight="1" x14ac:dyDescent="0.3">
      <c r="A22" s="4" t="s">
        <v>25</v>
      </c>
      <c r="B22" s="4"/>
      <c r="C22" s="4"/>
      <c r="D22" s="4"/>
      <c r="E22" s="4"/>
      <c r="F22" s="4"/>
      <c r="G22" s="4"/>
      <c r="H22" s="4"/>
      <c r="I22" s="4"/>
      <c r="J22" s="4"/>
      <c r="K22" s="4"/>
      <c r="L22" s="4"/>
      <c r="M22" s="4"/>
      <c r="N22" s="4"/>
      <c r="O22" s="4"/>
    </row>
  </sheetData>
  <conditionalFormatting sqref="B3">
    <cfRule type="dataBar" priority="1">
      <dataBar>
        <cfvo type="min"/>
        <cfvo type="max"/>
        <color rgb="FF638EC6"/>
      </dataBar>
      <extLst>
        <ext xmlns:x14="http://schemas.microsoft.com/office/spreadsheetml/2009/9/main" uri="{B025F937-C7B1-47D3-B67F-A62EFF666E3E}">
          <x14:id>{1FCC9EB7-8A68-4BEA-BABA-0472992F0E72}</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1FCC9EB7-8A68-4BEA-BABA-0472992F0E72}">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EF6F7-2AD9-4708-9B3C-F5091DD18E33}">
  <sheetPr>
    <pageSetUpPr fitToPage="1"/>
  </sheetPr>
  <dimension ref="A1:Q22"/>
  <sheetViews>
    <sheetView view="pageLayout" zoomScaleNormal="100" workbookViewId="0">
      <selection activeCell="R16" sqref="R16"/>
    </sheetView>
  </sheetViews>
  <sheetFormatPr defaultColWidth="2.6640625" defaultRowHeight="14.4" x14ac:dyDescent="0.3"/>
  <cols>
    <col min="1" max="1" width="6.33203125" customWidth="1"/>
    <col min="2" max="2" width="27.33203125" customWidth="1"/>
    <col min="3" max="3" width="10" customWidth="1"/>
    <col min="4" max="4" width="9.44140625" customWidth="1"/>
    <col min="5" max="5" width="10" customWidth="1"/>
    <col min="6" max="6" width="9.6640625" customWidth="1"/>
    <col min="7" max="7" width="18.6640625" customWidth="1"/>
    <col min="8" max="10" width="10" customWidth="1"/>
    <col min="11" max="11" width="14.33203125" customWidth="1"/>
    <col min="12" max="12" width="10" customWidth="1"/>
    <col min="13" max="13" width="14.109375" customWidth="1"/>
    <col min="14" max="14" width="11.6640625" customWidth="1"/>
    <col min="15" max="15" width="11.44140625" customWidth="1"/>
    <col min="16" max="16" width="12.33203125" customWidth="1"/>
  </cols>
  <sheetData>
    <row r="1" spans="1:17" ht="15" customHeight="1" x14ac:dyDescent="0.3">
      <c r="A1" s="16" t="s">
        <v>50</v>
      </c>
      <c r="B1" s="17"/>
      <c r="C1" s="17"/>
      <c r="D1" s="17"/>
      <c r="E1" s="17"/>
      <c r="F1" s="17"/>
      <c r="G1" s="17"/>
      <c r="H1" s="17"/>
      <c r="I1" s="17"/>
      <c r="J1" s="17"/>
      <c r="K1" s="17"/>
      <c r="L1" s="17"/>
      <c r="M1" s="17"/>
      <c r="N1" s="17"/>
      <c r="O1" s="17"/>
      <c r="P1" s="17"/>
      <c r="Q1" s="16"/>
    </row>
    <row r="2" spans="1:17" ht="16.5" customHeight="1" x14ac:dyDescent="0.3">
      <c r="B2" s="18"/>
      <c r="C2" s="18"/>
      <c r="D2" s="18"/>
      <c r="E2" s="18"/>
      <c r="F2" s="18"/>
      <c r="G2" s="18"/>
      <c r="H2" s="18"/>
      <c r="I2" s="18"/>
      <c r="J2" s="18"/>
      <c r="K2" s="18"/>
      <c r="L2" s="18"/>
      <c r="M2" s="18"/>
      <c r="N2" s="18" t="s">
        <v>2</v>
      </c>
      <c r="O2" s="18"/>
      <c r="P2" s="18"/>
    </row>
    <row r="3" spans="1:17" ht="72" x14ac:dyDescent="0.3">
      <c r="A3" s="19" t="s">
        <v>26</v>
      </c>
      <c r="B3" s="20" t="s">
        <v>39</v>
      </c>
      <c r="C3" s="19" t="s">
        <v>27</v>
      </c>
      <c r="D3" s="19" t="s">
        <v>28</v>
      </c>
      <c r="E3" s="19" t="s">
        <v>29</v>
      </c>
      <c r="F3" s="19" t="s">
        <v>30</v>
      </c>
      <c r="G3" s="19" t="s">
        <v>43</v>
      </c>
      <c r="H3" s="19" t="s">
        <v>44</v>
      </c>
      <c r="I3" s="19" t="s">
        <v>31</v>
      </c>
      <c r="J3" s="19" t="s">
        <v>32</v>
      </c>
      <c r="K3" s="19" t="s">
        <v>33</v>
      </c>
      <c r="L3" s="19" t="s">
        <v>34</v>
      </c>
      <c r="M3" s="19" t="s">
        <v>35</v>
      </c>
      <c r="N3" s="19" t="s">
        <v>36</v>
      </c>
      <c r="O3" s="19" t="s">
        <v>37</v>
      </c>
      <c r="P3" s="19" t="s">
        <v>38</v>
      </c>
    </row>
    <row r="4" spans="1:17" x14ac:dyDescent="0.3">
      <c r="A4" s="5" t="s">
        <v>3</v>
      </c>
      <c r="B4" s="5" t="s">
        <v>12</v>
      </c>
      <c r="C4" s="8">
        <v>115</v>
      </c>
      <c r="D4" s="7">
        <v>4.3726235741444865</v>
      </c>
      <c r="E4" s="8">
        <v>727</v>
      </c>
      <c r="F4" s="7">
        <v>4.8576774021114524</v>
      </c>
      <c r="G4" s="9">
        <v>4243.9181399999998</v>
      </c>
      <c r="H4" s="7">
        <v>3.9038218279012216</v>
      </c>
      <c r="I4" s="9">
        <v>3452.2827200000011</v>
      </c>
      <c r="J4" s="7">
        <v>5.8369556368525704</v>
      </c>
      <c r="K4" s="9">
        <v>717.75038999999992</v>
      </c>
      <c r="L4" s="7">
        <v>1.4852674677204165</v>
      </c>
      <c r="M4" s="10" t="s">
        <v>24</v>
      </c>
      <c r="N4" s="11" t="s">
        <v>24</v>
      </c>
      <c r="O4" s="15">
        <v>73.885049999999993</v>
      </c>
      <c r="P4" s="12">
        <v>5.9490536546384289</v>
      </c>
      <c r="Q4" s="2"/>
    </row>
    <row r="5" spans="1:17" x14ac:dyDescent="0.3">
      <c r="A5" s="5" t="s">
        <v>4</v>
      </c>
      <c r="B5" s="5" t="s">
        <v>13</v>
      </c>
      <c r="C5" s="8">
        <v>507</v>
      </c>
      <c r="D5" s="7">
        <v>19.277566539923953</v>
      </c>
      <c r="E5" s="8">
        <v>4113</v>
      </c>
      <c r="F5" s="7">
        <v>27.482293197915276</v>
      </c>
      <c r="G5" s="9">
        <v>19421.843350000006</v>
      </c>
      <c r="H5" s="7">
        <v>17.865428480627628</v>
      </c>
      <c r="I5" s="9">
        <v>8981.0325100000082</v>
      </c>
      <c r="J5" s="7">
        <v>15.184703161854806</v>
      </c>
      <c r="K5" s="9">
        <v>10105.024769999993</v>
      </c>
      <c r="L5" s="7">
        <v>20.910702049761301</v>
      </c>
      <c r="M5" s="10" t="s">
        <v>24</v>
      </c>
      <c r="N5" s="11" t="s">
        <v>24</v>
      </c>
      <c r="O5" s="15">
        <v>335.78604999999999</v>
      </c>
      <c r="P5" s="12">
        <v>27.036717548801853</v>
      </c>
      <c r="Q5" s="1"/>
    </row>
    <row r="6" spans="1:17" x14ac:dyDescent="0.3">
      <c r="A6" s="5" t="s">
        <v>5</v>
      </c>
      <c r="B6" s="5" t="s">
        <v>14</v>
      </c>
      <c r="C6" s="8">
        <v>56</v>
      </c>
      <c r="D6" s="7">
        <v>2.1292775665399239</v>
      </c>
      <c r="E6" s="8">
        <v>393</v>
      </c>
      <c r="F6" s="7">
        <v>2.6259521582253109</v>
      </c>
      <c r="G6" s="9">
        <v>1548.6716899999997</v>
      </c>
      <c r="H6" s="7">
        <v>1.4245652597989729</v>
      </c>
      <c r="I6" s="9">
        <v>985.63118999999995</v>
      </c>
      <c r="J6" s="7">
        <v>1.6664583978012681</v>
      </c>
      <c r="K6" s="9">
        <v>563.04050000000007</v>
      </c>
      <c r="L6" s="7">
        <v>1.1651205618418923</v>
      </c>
      <c r="M6" s="21" t="s">
        <v>24</v>
      </c>
      <c r="N6" s="11" t="s">
        <v>24</v>
      </c>
      <c r="O6" s="10" t="s">
        <v>24</v>
      </c>
      <c r="P6" s="11" t="s">
        <v>24</v>
      </c>
      <c r="Q6" s="1"/>
    </row>
    <row r="7" spans="1:17" x14ac:dyDescent="0.3">
      <c r="A7" s="5" t="s">
        <v>6</v>
      </c>
      <c r="B7" s="5" t="s">
        <v>15</v>
      </c>
      <c r="C7" s="8">
        <v>321</v>
      </c>
      <c r="D7" s="7">
        <v>12.20532319391635</v>
      </c>
      <c r="E7" s="8">
        <v>1698</v>
      </c>
      <c r="F7" s="7">
        <v>11.345716958439128</v>
      </c>
      <c r="G7" s="9">
        <v>11917.091279999997</v>
      </c>
      <c r="H7" s="7">
        <v>10.962087280966099</v>
      </c>
      <c r="I7" s="9">
        <v>7293.4448500000017</v>
      </c>
      <c r="J7" s="7">
        <v>12.331410108057673</v>
      </c>
      <c r="K7" s="9">
        <v>4507.5037699999966</v>
      </c>
      <c r="L7" s="7">
        <v>9.3275445105757822</v>
      </c>
      <c r="M7" s="10" t="s">
        <v>24</v>
      </c>
      <c r="N7" s="11" t="s">
        <v>24</v>
      </c>
      <c r="O7" s="15">
        <v>116.14269999999999</v>
      </c>
      <c r="P7" s="12">
        <v>9.3515420764359583</v>
      </c>
      <c r="Q7" s="1"/>
    </row>
    <row r="8" spans="1:17" x14ac:dyDescent="0.3">
      <c r="A8" s="5" t="s">
        <v>7</v>
      </c>
      <c r="B8" s="5" t="s">
        <v>16</v>
      </c>
      <c r="C8" s="8">
        <v>31</v>
      </c>
      <c r="D8" s="7">
        <v>1.1787072243346008</v>
      </c>
      <c r="E8" s="8">
        <v>91</v>
      </c>
      <c r="F8" s="7">
        <v>0.60804490177736203</v>
      </c>
      <c r="G8" s="9">
        <v>341.55</v>
      </c>
      <c r="H8" s="7">
        <v>0.31417909142791867</v>
      </c>
      <c r="I8" s="9">
        <v>102.96061999999999</v>
      </c>
      <c r="J8" s="7">
        <v>0.17408092558619739</v>
      </c>
      <c r="K8" s="9">
        <v>238.58938000000003</v>
      </c>
      <c r="L8" s="7">
        <v>0.49372184145742404</v>
      </c>
      <c r="M8" s="10" t="s">
        <v>24</v>
      </c>
      <c r="N8" s="11" t="s">
        <v>24</v>
      </c>
      <c r="O8" s="10" t="s">
        <v>24</v>
      </c>
      <c r="P8" s="11" t="s">
        <v>24</v>
      </c>
      <c r="Q8" s="1"/>
    </row>
    <row r="9" spans="1:17" x14ac:dyDescent="0.3">
      <c r="A9" s="5" t="s">
        <v>8</v>
      </c>
      <c r="B9" s="5" t="s">
        <v>17</v>
      </c>
      <c r="C9" s="8">
        <v>67</v>
      </c>
      <c r="D9" s="7">
        <v>2.547528517110266</v>
      </c>
      <c r="E9" s="8">
        <v>344</v>
      </c>
      <c r="F9" s="7">
        <v>2.2985433649605773</v>
      </c>
      <c r="G9" s="9">
        <v>1626.1316299999994</v>
      </c>
      <c r="H9" s="7">
        <v>1.4958177662292496</v>
      </c>
      <c r="I9" s="9">
        <v>637.22507000000019</v>
      </c>
      <c r="J9" s="7">
        <v>1.0773898796678718</v>
      </c>
      <c r="K9" s="9">
        <v>881.57653999999991</v>
      </c>
      <c r="L9" s="7">
        <v>1.8242789880859926</v>
      </c>
      <c r="M9" s="10" t="s">
        <v>24</v>
      </c>
      <c r="N9" s="11" t="s">
        <v>24</v>
      </c>
      <c r="O9" s="15">
        <v>107.33001</v>
      </c>
      <c r="P9" s="12">
        <v>8.6419646226520683</v>
      </c>
      <c r="Q9" s="1"/>
    </row>
    <row r="10" spans="1:17" x14ac:dyDescent="0.3">
      <c r="A10" s="5" t="s">
        <v>9</v>
      </c>
      <c r="B10" s="5" t="s">
        <v>18</v>
      </c>
      <c r="C10" s="8">
        <v>93</v>
      </c>
      <c r="D10" s="7">
        <v>3.5361216730038025</v>
      </c>
      <c r="E10" s="8">
        <v>486</v>
      </c>
      <c r="F10" s="7">
        <v>3.2473606842175595</v>
      </c>
      <c r="G10" s="9">
        <v>7497.7738400000017</v>
      </c>
      <c r="H10" s="7">
        <v>6.8969221864535708</v>
      </c>
      <c r="I10" s="9">
        <v>6912.3706699999975</v>
      </c>
      <c r="J10" s="7">
        <v>11.687107985834615</v>
      </c>
      <c r="K10" s="9">
        <v>524.84535000000017</v>
      </c>
      <c r="L10" s="7">
        <v>1.0860819231868839</v>
      </c>
      <c r="M10" s="10" t="s">
        <v>24</v>
      </c>
      <c r="N10" s="11" t="s">
        <v>24</v>
      </c>
      <c r="O10" s="15">
        <v>60.5578</v>
      </c>
      <c r="P10" s="12">
        <v>4.8759742519882314</v>
      </c>
      <c r="Q10" s="1"/>
    </row>
    <row r="11" spans="1:17" x14ac:dyDescent="0.3">
      <c r="A11" s="5" t="s">
        <v>10</v>
      </c>
      <c r="B11" s="5" t="s">
        <v>19</v>
      </c>
      <c r="C11" s="8">
        <v>962</v>
      </c>
      <c r="D11" s="7">
        <v>36.577946768060841</v>
      </c>
      <c r="E11" s="8">
        <v>4580</v>
      </c>
      <c r="F11" s="7">
        <v>30.602699452091407</v>
      </c>
      <c r="G11" s="9">
        <v>46263.839229999961</v>
      </c>
      <c r="H11" s="7">
        <v>42.556378203041092</v>
      </c>
      <c r="I11" s="9">
        <v>22605.075639999988</v>
      </c>
      <c r="J11" s="7">
        <v>38.21958813337762</v>
      </c>
      <c r="K11" s="9">
        <v>23241.797170000016</v>
      </c>
      <c r="L11" s="7">
        <v>48.09511176713881</v>
      </c>
      <c r="M11" s="10" t="s">
        <v>24</v>
      </c>
      <c r="N11" s="11" t="s">
        <v>24</v>
      </c>
      <c r="O11" s="9">
        <v>416.96641</v>
      </c>
      <c r="P11" s="7">
        <v>33.573172722654526</v>
      </c>
      <c r="Q11" s="1"/>
    </row>
    <row r="12" spans="1:17" x14ac:dyDescent="0.3">
      <c r="A12" s="5" t="s">
        <v>11</v>
      </c>
      <c r="B12" s="5" t="s">
        <v>20</v>
      </c>
      <c r="C12" s="8">
        <v>176</v>
      </c>
      <c r="D12" s="7">
        <v>6.6920152091254748</v>
      </c>
      <c r="E12" s="8">
        <v>895</v>
      </c>
      <c r="F12" s="7">
        <v>5.9802218361619666</v>
      </c>
      <c r="G12" s="9">
        <v>8962.7654299999995</v>
      </c>
      <c r="H12" s="7">
        <v>8.2445132469007714</v>
      </c>
      <c r="I12" s="9">
        <v>4824.5023600000004</v>
      </c>
      <c r="J12" s="7">
        <v>8.157039422660759</v>
      </c>
      <c r="K12" s="9">
        <v>4025.3895000000007</v>
      </c>
      <c r="L12" s="7">
        <v>8.3298875940051467</v>
      </c>
      <c r="M12" s="10" t="s">
        <v>24</v>
      </c>
      <c r="N12" s="11" t="s">
        <v>24</v>
      </c>
      <c r="O12" s="15">
        <v>112.87359000000001</v>
      </c>
      <c r="P12" s="12">
        <v>9.0883208863181348</v>
      </c>
      <c r="Q12" s="1"/>
    </row>
    <row r="13" spans="1:17" x14ac:dyDescent="0.3">
      <c r="A13" s="6">
        <v>10</v>
      </c>
      <c r="B13" s="5" t="s">
        <v>21</v>
      </c>
      <c r="C13" s="8">
        <v>28</v>
      </c>
      <c r="D13" s="7">
        <v>1.064638783269962</v>
      </c>
      <c r="E13" s="8">
        <v>168</v>
      </c>
      <c r="F13" s="7">
        <v>1.1225444340505144</v>
      </c>
      <c r="G13" s="9">
        <v>790.91003999999987</v>
      </c>
      <c r="H13" s="7">
        <v>0.7275286129949311</v>
      </c>
      <c r="I13" s="9">
        <v>578.20668000000001</v>
      </c>
      <c r="J13" s="7">
        <v>0.97760438927545557</v>
      </c>
      <c r="K13" s="9">
        <v>212.70336</v>
      </c>
      <c r="L13" s="7">
        <v>0.44015494144534589</v>
      </c>
      <c r="M13" s="10" t="s">
        <v>24</v>
      </c>
      <c r="N13" s="11" t="s">
        <v>24</v>
      </c>
      <c r="O13" s="10" t="s">
        <v>24</v>
      </c>
      <c r="P13" s="11" t="s">
        <v>24</v>
      </c>
      <c r="Q13" s="1"/>
    </row>
    <row r="14" spans="1:17" x14ac:dyDescent="0.3">
      <c r="A14" s="6">
        <v>11</v>
      </c>
      <c r="B14" s="5" t="s">
        <v>22</v>
      </c>
      <c r="C14" s="8">
        <v>80</v>
      </c>
      <c r="D14" s="7">
        <v>3.041825095057034</v>
      </c>
      <c r="E14" s="8">
        <v>277</v>
      </c>
      <c r="F14" s="7">
        <v>1.8508619537618602</v>
      </c>
      <c r="G14" s="9">
        <v>599.96764999999994</v>
      </c>
      <c r="H14" s="7">
        <v>0.55188783827592869</v>
      </c>
      <c r="I14" s="9">
        <v>265.18200000000002</v>
      </c>
      <c r="J14" s="7">
        <v>0.44835712924804655</v>
      </c>
      <c r="K14" s="9">
        <v>316.3642000000001</v>
      </c>
      <c r="L14" s="7">
        <v>0.65466415728648442</v>
      </c>
      <c r="M14" s="10" t="s">
        <v>24</v>
      </c>
      <c r="N14" s="11" t="s">
        <v>24</v>
      </c>
      <c r="O14" s="15">
        <v>18.421470000000003</v>
      </c>
      <c r="P14" s="12">
        <v>1.483254236510799</v>
      </c>
      <c r="Q14" s="1"/>
    </row>
    <row r="15" spans="1:17" x14ac:dyDescent="0.3">
      <c r="A15" s="6">
        <v>12</v>
      </c>
      <c r="B15" s="5" t="s">
        <v>23</v>
      </c>
      <c r="C15" s="8">
        <v>194</v>
      </c>
      <c r="D15" s="7">
        <v>7.3764258555133075</v>
      </c>
      <c r="E15" s="8">
        <v>1194</v>
      </c>
      <c r="F15" s="7">
        <v>7.978083656287585</v>
      </c>
      <c r="G15" s="9">
        <v>5497.4187199999978</v>
      </c>
      <c r="H15" s="7">
        <v>5.0568702053826113</v>
      </c>
      <c r="I15" s="9">
        <v>2507.3479600000005</v>
      </c>
      <c r="J15" s="7">
        <v>4.2393048297831148</v>
      </c>
      <c r="K15" s="9">
        <v>2990.0707699999998</v>
      </c>
      <c r="L15" s="7">
        <v>6.1874641974945295</v>
      </c>
      <c r="M15" s="10" t="s">
        <v>24</v>
      </c>
      <c r="N15" s="11" t="s">
        <v>24</v>
      </c>
      <c r="O15" s="10" t="s">
        <v>24</v>
      </c>
      <c r="P15" s="11" t="s">
        <v>24</v>
      </c>
      <c r="Q15" s="3"/>
    </row>
    <row r="16" spans="1:17" ht="15" customHeight="1" x14ac:dyDescent="0.3">
      <c r="A16" s="13" t="s">
        <v>1</v>
      </c>
      <c r="B16" s="13"/>
      <c r="C16" s="14">
        <f>SUBTOTAL(109,C4:C15)</f>
        <v>2630</v>
      </c>
      <c r="D16" s="14">
        <f t="shared" ref="D16:P16" si="0">SUBTOTAL(109,D4:D15)</f>
        <v>99.999999999999986</v>
      </c>
      <c r="E16" s="14">
        <f t="shared" si="0"/>
        <v>14966</v>
      </c>
      <c r="F16" s="14">
        <f t="shared" si="0"/>
        <v>100</v>
      </c>
      <c r="G16" s="14">
        <f t="shared" si="0"/>
        <v>108711.88099999996</v>
      </c>
      <c r="H16" s="14">
        <f t="shared" si="0"/>
        <v>100</v>
      </c>
      <c r="I16" s="14">
        <f t="shared" si="0"/>
        <v>59145.262269999999</v>
      </c>
      <c r="J16" s="14">
        <f t="shared" si="0"/>
        <v>100</v>
      </c>
      <c r="K16" s="14">
        <f t="shared" si="0"/>
        <v>48324.655700000003</v>
      </c>
      <c r="L16" s="14">
        <f t="shared" si="0"/>
        <v>100</v>
      </c>
      <c r="M16" s="14">
        <f>SUBTOTAL(109,M4:M15)</f>
        <v>0</v>
      </c>
      <c r="N16" s="14">
        <f t="shared" si="0"/>
        <v>0</v>
      </c>
      <c r="O16" s="14">
        <f>SUBTOTAL(109,O4:O15)</f>
        <v>1241.96308</v>
      </c>
      <c r="P16" s="14">
        <f t="shared" si="0"/>
        <v>100</v>
      </c>
      <c r="Q16" s="1"/>
    </row>
    <row r="17" spans="1:15" ht="33.75" customHeight="1" x14ac:dyDescent="0.3">
      <c r="A17" s="4" t="s">
        <v>0</v>
      </c>
    </row>
    <row r="18" spans="1:15" x14ac:dyDescent="0.3">
      <c r="A18" t="s">
        <v>40</v>
      </c>
    </row>
    <row r="19" spans="1:15" x14ac:dyDescent="0.3">
      <c r="A19" t="s">
        <v>41</v>
      </c>
    </row>
    <row r="20" spans="1:15" x14ac:dyDescent="0.3">
      <c r="A20" t="s">
        <v>42</v>
      </c>
    </row>
    <row r="22" spans="1:15" ht="14.4" customHeight="1" x14ac:dyDescent="0.3">
      <c r="A22" s="4" t="s">
        <v>25</v>
      </c>
      <c r="B22" s="4"/>
      <c r="C22" s="4"/>
      <c r="D22" s="4"/>
      <c r="E22" s="4"/>
      <c r="F22" s="4"/>
      <c r="G22" s="4"/>
      <c r="H22" s="4"/>
      <c r="I22" s="4"/>
      <c r="J22" s="4"/>
      <c r="K22" s="4"/>
      <c r="L22" s="4"/>
      <c r="M22" s="4"/>
      <c r="N22" s="4"/>
      <c r="O22" s="4"/>
    </row>
  </sheetData>
  <conditionalFormatting sqref="B3">
    <cfRule type="dataBar" priority="1">
      <dataBar>
        <cfvo type="min"/>
        <cfvo type="max"/>
        <color rgb="FF638EC6"/>
      </dataBar>
      <extLst>
        <ext xmlns:x14="http://schemas.microsoft.com/office/spreadsheetml/2009/9/main" uri="{B025F937-C7B1-47D3-B67F-A62EFF666E3E}">
          <x14:id>{42C80FF7-75E5-40DE-BA38-8C02E3357720}</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42C80FF7-75E5-40DE-BA38-8C02E3357720}">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FFC1B-17E6-4F51-848F-F91EE4C2EC90}">
  <sheetPr>
    <pageSetUpPr fitToPage="1"/>
  </sheetPr>
  <dimension ref="A1:Q22"/>
  <sheetViews>
    <sheetView view="pageLayout" zoomScaleNormal="100" workbookViewId="0">
      <selection activeCell="R16" sqref="R16"/>
    </sheetView>
  </sheetViews>
  <sheetFormatPr defaultColWidth="2.6640625" defaultRowHeight="14.4" x14ac:dyDescent="0.3"/>
  <cols>
    <col min="1" max="1" width="6.33203125" customWidth="1"/>
    <col min="2" max="2" width="27.33203125" customWidth="1"/>
    <col min="3" max="3" width="10" customWidth="1"/>
    <col min="4" max="4" width="9.44140625" customWidth="1"/>
    <col min="5" max="5" width="10" customWidth="1"/>
    <col min="6" max="6" width="9.6640625" customWidth="1"/>
    <col min="7" max="7" width="18.6640625" customWidth="1"/>
    <col min="8" max="10" width="10" customWidth="1"/>
    <col min="11" max="11" width="14.33203125" customWidth="1"/>
    <col min="12" max="12" width="10" customWidth="1"/>
    <col min="13" max="13" width="14.109375" customWidth="1"/>
    <col min="14" max="14" width="11.6640625" customWidth="1"/>
    <col min="15" max="15" width="11.44140625" customWidth="1"/>
    <col min="16" max="16" width="12.33203125" customWidth="1"/>
  </cols>
  <sheetData>
    <row r="1" spans="1:17" ht="15" customHeight="1" x14ac:dyDescent="0.3">
      <c r="A1" s="16" t="s">
        <v>51</v>
      </c>
      <c r="B1" s="17"/>
      <c r="C1" s="17"/>
      <c r="D1" s="17"/>
      <c r="E1" s="17"/>
      <c r="F1" s="17"/>
      <c r="G1" s="17"/>
      <c r="H1" s="17"/>
      <c r="I1" s="17"/>
      <c r="J1" s="17"/>
      <c r="K1" s="17"/>
      <c r="L1" s="17"/>
      <c r="M1" s="17"/>
      <c r="N1" s="17"/>
      <c r="O1" s="17"/>
      <c r="P1" s="17"/>
      <c r="Q1" s="16"/>
    </row>
    <row r="2" spans="1:17" ht="16.5" customHeight="1" x14ac:dyDescent="0.3">
      <c r="B2" s="18"/>
      <c r="C2" s="18"/>
      <c r="D2" s="18"/>
      <c r="E2" s="18"/>
      <c r="F2" s="18"/>
      <c r="G2" s="18"/>
      <c r="H2" s="18"/>
      <c r="I2" s="18"/>
      <c r="J2" s="18"/>
      <c r="K2" s="18"/>
      <c r="L2" s="18"/>
      <c r="M2" s="18"/>
      <c r="N2" s="18" t="s">
        <v>2</v>
      </c>
      <c r="O2" s="18"/>
      <c r="P2" s="18"/>
    </row>
    <row r="3" spans="1:17" ht="72" x14ac:dyDescent="0.3">
      <c r="A3" s="19" t="s">
        <v>26</v>
      </c>
      <c r="B3" s="20" t="s">
        <v>39</v>
      </c>
      <c r="C3" s="19" t="s">
        <v>27</v>
      </c>
      <c r="D3" s="19" t="s">
        <v>28</v>
      </c>
      <c r="E3" s="19" t="s">
        <v>29</v>
      </c>
      <c r="F3" s="19" t="s">
        <v>30</v>
      </c>
      <c r="G3" s="19" t="s">
        <v>43</v>
      </c>
      <c r="H3" s="19" t="s">
        <v>44</v>
      </c>
      <c r="I3" s="19" t="s">
        <v>31</v>
      </c>
      <c r="J3" s="19" t="s">
        <v>32</v>
      </c>
      <c r="K3" s="19" t="s">
        <v>33</v>
      </c>
      <c r="L3" s="19" t="s">
        <v>34</v>
      </c>
      <c r="M3" s="19" t="s">
        <v>35</v>
      </c>
      <c r="N3" s="19" t="s">
        <v>36</v>
      </c>
      <c r="O3" s="19" t="s">
        <v>37</v>
      </c>
      <c r="P3" s="19" t="s">
        <v>38</v>
      </c>
    </row>
    <row r="4" spans="1:17" x14ac:dyDescent="0.3">
      <c r="A4" s="5" t="s">
        <v>3</v>
      </c>
      <c r="B4" s="5" t="s">
        <v>12</v>
      </c>
      <c r="C4" s="8">
        <v>98</v>
      </c>
      <c r="D4" s="7">
        <v>3.9452495974235107</v>
      </c>
      <c r="E4" s="8">
        <v>710</v>
      </c>
      <c r="F4" s="7">
        <v>4.9803591470258137</v>
      </c>
      <c r="G4" s="9">
        <v>4028.6923300000008</v>
      </c>
      <c r="H4" s="7">
        <v>4.3973590339799022</v>
      </c>
      <c r="I4" s="9">
        <v>3444.5572200000006</v>
      </c>
      <c r="J4" s="7">
        <v>6.5270466301885026</v>
      </c>
      <c r="K4" s="9">
        <v>559.74795000000006</v>
      </c>
      <c r="L4" s="7">
        <v>1.48902641029432</v>
      </c>
      <c r="M4" s="10" t="s">
        <v>24</v>
      </c>
      <c r="N4" s="11" t="s">
        <v>24</v>
      </c>
      <c r="O4" s="15">
        <v>24.387160000000002</v>
      </c>
      <c r="P4" s="12">
        <v>1.949345143589386</v>
      </c>
      <c r="Q4" s="2"/>
    </row>
    <row r="5" spans="1:17" x14ac:dyDescent="0.3">
      <c r="A5" s="5" t="s">
        <v>4</v>
      </c>
      <c r="B5" s="5" t="s">
        <v>13</v>
      </c>
      <c r="C5" s="8">
        <v>494</v>
      </c>
      <c r="D5" s="7">
        <v>19.887278582930755</v>
      </c>
      <c r="E5" s="8">
        <v>4037</v>
      </c>
      <c r="F5" s="7">
        <v>28.317901234567898</v>
      </c>
      <c r="G5" s="9">
        <v>18566.993959999993</v>
      </c>
      <c r="H5" s="7">
        <v>20.266064503331339</v>
      </c>
      <c r="I5" s="9">
        <v>8363.9944699999996</v>
      </c>
      <c r="J5" s="7">
        <v>15.84882422720467</v>
      </c>
      <c r="K5" s="9">
        <v>9863.6105499999994</v>
      </c>
      <c r="L5" s="7">
        <v>26.238910941625925</v>
      </c>
      <c r="M5" s="10" t="s">
        <v>24</v>
      </c>
      <c r="N5" s="11" t="s">
        <v>24</v>
      </c>
      <c r="O5" s="15">
        <v>339.38887</v>
      </c>
      <c r="P5" s="12">
        <v>27.128457988662458</v>
      </c>
      <c r="Q5" s="1"/>
    </row>
    <row r="6" spans="1:17" x14ac:dyDescent="0.3">
      <c r="A6" s="5" t="s">
        <v>5</v>
      </c>
      <c r="B6" s="5" t="s">
        <v>14</v>
      </c>
      <c r="C6" s="8">
        <v>48</v>
      </c>
      <c r="D6" s="7">
        <v>1.932367149758454</v>
      </c>
      <c r="E6" s="8">
        <v>359</v>
      </c>
      <c r="F6" s="7">
        <v>2.5182379349046013</v>
      </c>
      <c r="G6" s="9">
        <v>1514.4538499999996</v>
      </c>
      <c r="H6" s="7">
        <v>1.6530419236167235</v>
      </c>
      <c r="I6" s="9">
        <v>978.57308</v>
      </c>
      <c r="J6" s="7">
        <v>1.8542853888800208</v>
      </c>
      <c r="K6" s="9">
        <v>535.88076999999998</v>
      </c>
      <c r="L6" s="7">
        <v>1.4255355813252304</v>
      </c>
      <c r="M6" s="21" t="s">
        <v>24</v>
      </c>
      <c r="N6" s="11" t="s">
        <v>24</v>
      </c>
      <c r="O6" s="10" t="s">
        <v>24</v>
      </c>
      <c r="P6" s="11" t="s">
        <v>24</v>
      </c>
      <c r="Q6" s="1"/>
    </row>
    <row r="7" spans="1:17" x14ac:dyDescent="0.3">
      <c r="A7" s="5" t="s">
        <v>6</v>
      </c>
      <c r="B7" s="5" t="s">
        <v>15</v>
      </c>
      <c r="C7" s="8">
        <v>300</v>
      </c>
      <c r="D7" s="7">
        <v>12.077294685990339</v>
      </c>
      <c r="E7" s="8">
        <v>1641</v>
      </c>
      <c r="F7" s="7">
        <v>11.510942760942761</v>
      </c>
      <c r="G7" s="9">
        <v>12194.361939999999</v>
      </c>
      <c r="H7" s="7">
        <v>13.31027123644353</v>
      </c>
      <c r="I7" s="9">
        <v>7438.9686600000005</v>
      </c>
      <c r="J7" s="7">
        <v>14.096004863095549</v>
      </c>
      <c r="K7" s="9">
        <v>4435.1460599999973</v>
      </c>
      <c r="L7" s="7">
        <v>11.798256013001552</v>
      </c>
      <c r="M7" s="10" t="s">
        <v>24</v>
      </c>
      <c r="N7" s="11" t="s">
        <v>24</v>
      </c>
      <c r="O7" s="15">
        <v>320.24725000000001</v>
      </c>
      <c r="P7" s="12">
        <v>25.598405945397335</v>
      </c>
      <c r="Q7" s="1"/>
    </row>
    <row r="8" spans="1:17" x14ac:dyDescent="0.3">
      <c r="A8" s="5" t="s">
        <v>7</v>
      </c>
      <c r="B8" s="5" t="s">
        <v>16</v>
      </c>
      <c r="C8" s="8">
        <v>27</v>
      </c>
      <c r="D8" s="7">
        <v>1.0869565217391304</v>
      </c>
      <c r="E8" s="8">
        <v>97</v>
      </c>
      <c r="F8" s="7">
        <v>0.68041526374859707</v>
      </c>
      <c r="G8" s="9">
        <v>340.60784999999998</v>
      </c>
      <c r="H8" s="7">
        <v>0.37177696472094979</v>
      </c>
      <c r="I8" s="9">
        <v>134.04407</v>
      </c>
      <c r="J8" s="7">
        <v>0.25399836307270046</v>
      </c>
      <c r="K8" s="9">
        <v>206.56378000000001</v>
      </c>
      <c r="L8" s="7">
        <v>0.54949540026046662</v>
      </c>
      <c r="M8" s="10" t="s">
        <v>24</v>
      </c>
      <c r="N8" s="11" t="s">
        <v>24</v>
      </c>
      <c r="O8" s="10" t="s">
        <v>24</v>
      </c>
      <c r="P8" s="11" t="s">
        <v>24</v>
      </c>
      <c r="Q8" s="1"/>
    </row>
    <row r="9" spans="1:17" x14ac:dyDescent="0.3">
      <c r="A9" s="5" t="s">
        <v>8</v>
      </c>
      <c r="B9" s="5" t="s">
        <v>17</v>
      </c>
      <c r="C9" s="8">
        <v>74</v>
      </c>
      <c r="D9" s="7">
        <v>2.9790660225442833</v>
      </c>
      <c r="E9" s="8">
        <v>365</v>
      </c>
      <c r="F9" s="7">
        <v>2.5603254769921437</v>
      </c>
      <c r="G9" s="9">
        <v>1592.421959999999</v>
      </c>
      <c r="H9" s="7">
        <v>1.738144916048721</v>
      </c>
      <c r="I9" s="9">
        <v>658.26225999999997</v>
      </c>
      <c r="J9" s="7">
        <v>1.2473325863093858</v>
      </c>
      <c r="K9" s="9">
        <v>810.36597999999958</v>
      </c>
      <c r="L9" s="7">
        <v>2.1557137390570849</v>
      </c>
      <c r="M9" s="10" t="s">
        <v>24</v>
      </c>
      <c r="N9" s="11" t="s">
        <v>24</v>
      </c>
      <c r="O9" s="15">
        <v>123.79374</v>
      </c>
      <c r="P9" s="12">
        <v>9.8952369146619432</v>
      </c>
      <c r="Q9" s="1"/>
    </row>
    <row r="10" spans="1:17" x14ac:dyDescent="0.3">
      <c r="A10" s="5" t="s">
        <v>9</v>
      </c>
      <c r="B10" s="5" t="s">
        <v>18</v>
      </c>
      <c r="C10" s="8">
        <v>82</v>
      </c>
      <c r="D10" s="7">
        <v>3.3011272141706924</v>
      </c>
      <c r="E10" s="8">
        <v>472</v>
      </c>
      <c r="F10" s="7">
        <v>3.3108866442199778</v>
      </c>
      <c r="G10" s="9">
        <v>8293.2418199999993</v>
      </c>
      <c r="H10" s="7">
        <v>9.0521585792472052</v>
      </c>
      <c r="I10" s="9">
        <v>7780.6211400000002</v>
      </c>
      <c r="J10" s="7">
        <v>14.743397699345062</v>
      </c>
      <c r="K10" s="9">
        <v>506.87895999999995</v>
      </c>
      <c r="L10" s="7">
        <v>1.3483857480184038</v>
      </c>
      <c r="M10" s="10" t="s">
        <v>24</v>
      </c>
      <c r="N10" s="11" t="s">
        <v>24</v>
      </c>
      <c r="O10" s="15">
        <v>5.7417100000000003</v>
      </c>
      <c r="P10" s="12">
        <v>0.45895358477160175</v>
      </c>
      <c r="Q10" s="1"/>
    </row>
    <row r="11" spans="1:17" x14ac:dyDescent="0.3">
      <c r="A11" s="5" t="s">
        <v>10</v>
      </c>
      <c r="B11" s="5" t="s">
        <v>19</v>
      </c>
      <c r="C11" s="8">
        <v>937</v>
      </c>
      <c r="D11" s="7">
        <v>37.721417069243159</v>
      </c>
      <c r="E11" s="8">
        <v>4288</v>
      </c>
      <c r="F11" s="7">
        <v>30.078563411896749</v>
      </c>
      <c r="G11" s="9">
        <v>29871.439340000026</v>
      </c>
      <c r="H11" s="7">
        <v>32.604982679263507</v>
      </c>
      <c r="I11" s="9">
        <v>15946.26236000001</v>
      </c>
      <c r="J11" s="7">
        <v>30.21636493556052</v>
      </c>
      <c r="K11" s="9">
        <v>13582.605419999987</v>
      </c>
      <c r="L11" s="7">
        <v>36.132080860656572</v>
      </c>
      <c r="M11" s="10" t="s">
        <v>24</v>
      </c>
      <c r="N11" s="11" t="s">
        <v>24</v>
      </c>
      <c r="O11" s="9">
        <v>342.57159999999999</v>
      </c>
      <c r="P11" s="7">
        <v>27.382863965777311</v>
      </c>
      <c r="Q11" s="1"/>
    </row>
    <row r="12" spans="1:17" x14ac:dyDescent="0.3">
      <c r="A12" s="5" t="s">
        <v>11</v>
      </c>
      <c r="B12" s="5" t="s">
        <v>20</v>
      </c>
      <c r="C12" s="8">
        <v>186</v>
      </c>
      <c r="D12" s="7">
        <v>7.4879227053140092</v>
      </c>
      <c r="E12" s="8">
        <v>952</v>
      </c>
      <c r="F12" s="7">
        <v>6.6778900112233446</v>
      </c>
      <c r="G12" s="9">
        <v>9103.1167799999985</v>
      </c>
      <c r="H12" s="7">
        <v>9.9361454117065868</v>
      </c>
      <c r="I12" s="9">
        <v>4926.1434599999966</v>
      </c>
      <c r="J12" s="7">
        <v>9.3344851070344852</v>
      </c>
      <c r="K12" s="9">
        <v>4093.4618300000002</v>
      </c>
      <c r="L12" s="7">
        <v>10.889316833409962</v>
      </c>
      <c r="M12" s="10" t="s">
        <v>24</v>
      </c>
      <c r="N12" s="11" t="s">
        <v>24</v>
      </c>
      <c r="O12" s="15">
        <v>83.511490000000009</v>
      </c>
      <c r="P12" s="12">
        <v>6.6753454467602458</v>
      </c>
      <c r="Q12" s="1"/>
    </row>
    <row r="13" spans="1:17" x14ac:dyDescent="0.3">
      <c r="A13" s="6">
        <v>10</v>
      </c>
      <c r="B13" s="5" t="s">
        <v>21</v>
      </c>
      <c r="C13" s="8">
        <v>31</v>
      </c>
      <c r="D13" s="7">
        <v>1.2479871175523349</v>
      </c>
      <c r="E13" s="8">
        <v>189</v>
      </c>
      <c r="F13" s="7">
        <v>1.3257575757575757</v>
      </c>
      <c r="G13" s="9">
        <v>883.57478999999978</v>
      </c>
      <c r="H13" s="7">
        <v>0.96443095345615359</v>
      </c>
      <c r="I13" s="9">
        <v>631.59750000000008</v>
      </c>
      <c r="J13" s="7">
        <v>1.1968058797439525</v>
      </c>
      <c r="K13" s="9">
        <v>251.97730999999999</v>
      </c>
      <c r="L13" s="7">
        <v>0.67030324878352665</v>
      </c>
      <c r="M13" s="10" t="s">
        <v>24</v>
      </c>
      <c r="N13" s="11" t="s">
        <v>24</v>
      </c>
      <c r="O13" s="10" t="s">
        <v>24</v>
      </c>
      <c r="P13" s="11" t="s">
        <v>24</v>
      </c>
      <c r="Q13" s="1"/>
    </row>
    <row r="14" spans="1:17" x14ac:dyDescent="0.3">
      <c r="A14" s="6">
        <v>11</v>
      </c>
      <c r="B14" s="5" t="s">
        <v>22</v>
      </c>
      <c r="C14" s="8">
        <v>74</v>
      </c>
      <c r="D14" s="7">
        <v>2.9790660225442833</v>
      </c>
      <c r="E14" s="8">
        <v>236</v>
      </c>
      <c r="F14" s="7">
        <v>1.6554433221099889</v>
      </c>
      <c r="G14" s="9">
        <v>705.28764999999999</v>
      </c>
      <c r="H14" s="7">
        <v>0.76982870997298392</v>
      </c>
      <c r="I14" s="9">
        <v>245.02262999999996</v>
      </c>
      <c r="J14" s="7">
        <v>0.46429019154497425</v>
      </c>
      <c r="K14" s="9">
        <v>448.86310000000014</v>
      </c>
      <c r="L14" s="7">
        <v>1.194053520886643</v>
      </c>
      <c r="M14" s="10" t="s">
        <v>24</v>
      </c>
      <c r="N14" s="11" t="s">
        <v>24</v>
      </c>
      <c r="O14" s="15">
        <v>11.401899999999999</v>
      </c>
      <c r="P14" s="12">
        <v>0.91139101037971704</v>
      </c>
      <c r="Q14" s="1"/>
    </row>
    <row r="15" spans="1:17" x14ac:dyDescent="0.3">
      <c r="A15" s="6">
        <v>12</v>
      </c>
      <c r="B15" s="5" t="s">
        <v>23</v>
      </c>
      <c r="C15" s="8">
        <v>133</v>
      </c>
      <c r="D15" s="7">
        <v>5.3542673107890497</v>
      </c>
      <c r="E15" s="8">
        <v>910</v>
      </c>
      <c r="F15" s="7">
        <v>6.3832772166105496</v>
      </c>
      <c r="G15" s="9">
        <v>4521.9868699999979</v>
      </c>
      <c r="H15" s="7">
        <v>4.9357950882124042</v>
      </c>
      <c r="I15" s="9">
        <v>2225.5491600000005</v>
      </c>
      <c r="J15" s="7">
        <v>4.2171641280201628</v>
      </c>
      <c r="K15" s="9">
        <v>2296.4377099999997</v>
      </c>
      <c r="L15" s="7">
        <v>6.1089217026803011</v>
      </c>
      <c r="M15" s="10" t="s">
        <v>24</v>
      </c>
      <c r="N15" s="11" t="s">
        <v>24</v>
      </c>
      <c r="O15" s="10" t="s">
        <v>24</v>
      </c>
      <c r="P15" s="11" t="s">
        <v>24</v>
      </c>
      <c r="Q15" s="3"/>
    </row>
    <row r="16" spans="1:17" ht="15" customHeight="1" x14ac:dyDescent="0.3">
      <c r="A16" s="13" t="s">
        <v>1</v>
      </c>
      <c r="B16" s="13"/>
      <c r="C16" s="14">
        <f>SUBTOTAL(109,C4:C15)</f>
        <v>2484</v>
      </c>
      <c r="D16" s="14">
        <f t="shared" ref="D16:P16" si="0">SUBTOTAL(109,D4:D15)</f>
        <v>100.00000000000001</v>
      </c>
      <c r="E16" s="14">
        <f t="shared" si="0"/>
        <v>14256</v>
      </c>
      <c r="F16" s="14">
        <f t="shared" si="0"/>
        <v>100</v>
      </c>
      <c r="G16" s="14">
        <f t="shared" si="0"/>
        <v>91616.179140000007</v>
      </c>
      <c r="H16" s="14">
        <f t="shared" si="0"/>
        <v>100.00000000000001</v>
      </c>
      <c r="I16" s="14">
        <f t="shared" si="0"/>
        <v>52773.596010000016</v>
      </c>
      <c r="J16" s="14">
        <f t="shared" si="0"/>
        <v>99.999999999999986</v>
      </c>
      <c r="K16" s="14">
        <f t="shared" si="0"/>
        <v>37591.539419999986</v>
      </c>
      <c r="L16" s="14">
        <f t="shared" si="0"/>
        <v>100</v>
      </c>
      <c r="M16" s="14">
        <f>SUBTOTAL(109,M4:M15)</f>
        <v>0</v>
      </c>
      <c r="N16" s="14">
        <f t="shared" si="0"/>
        <v>0</v>
      </c>
      <c r="O16" s="14">
        <f>SUBTOTAL(109,O4:O15)</f>
        <v>1251.0437200000001</v>
      </c>
      <c r="P16" s="14">
        <f t="shared" si="0"/>
        <v>99.999999999999986</v>
      </c>
      <c r="Q16" s="1"/>
    </row>
    <row r="17" spans="1:15" ht="33.75" customHeight="1" x14ac:dyDescent="0.3">
      <c r="A17" s="4" t="s">
        <v>0</v>
      </c>
    </row>
    <row r="18" spans="1:15" x14ac:dyDescent="0.3">
      <c r="A18" t="s">
        <v>40</v>
      </c>
    </row>
    <row r="19" spans="1:15" x14ac:dyDescent="0.3">
      <c r="A19" t="s">
        <v>41</v>
      </c>
    </row>
    <row r="20" spans="1:15" x14ac:dyDescent="0.3">
      <c r="A20" t="s">
        <v>42</v>
      </c>
    </row>
    <row r="22" spans="1:15" ht="14.4" customHeight="1" x14ac:dyDescent="0.3">
      <c r="A22" s="4" t="s">
        <v>25</v>
      </c>
      <c r="B22" s="4"/>
      <c r="C22" s="4"/>
      <c r="D22" s="4"/>
      <c r="E22" s="4"/>
      <c r="F22" s="4"/>
      <c r="G22" s="4"/>
      <c r="H22" s="4"/>
      <c r="I22" s="4"/>
      <c r="J22" s="4"/>
      <c r="K22" s="4"/>
      <c r="L22" s="4"/>
      <c r="M22" s="4"/>
      <c r="N22" s="4"/>
      <c r="O22" s="4"/>
    </row>
  </sheetData>
  <conditionalFormatting sqref="B3">
    <cfRule type="dataBar" priority="1">
      <dataBar>
        <cfvo type="min"/>
        <cfvo type="max"/>
        <color rgb="FF638EC6"/>
      </dataBar>
      <extLst>
        <ext xmlns:x14="http://schemas.microsoft.com/office/spreadsheetml/2009/9/main" uri="{B025F937-C7B1-47D3-B67F-A62EFF666E3E}">
          <x14:id>{021B9BF6-B94F-4FD5-B933-E30A03698AC3}</x14:id>
        </ext>
      </extLst>
    </cfRule>
  </conditionalFormatting>
  <pageMargins left="0.70866141732283472" right="0.70866141732283472" top="1.1811023622047245" bottom="0.74803149606299213" header="0.59055118110236227" footer="0.31496062992125984"/>
  <pageSetup paperSize="9" scale="64"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021B9BF6-B94F-4FD5-B933-E30A03698AC3}">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0B679-A6CC-44D3-A6DE-38CF1B15B5A3}">
  <sheetPr>
    <pageSetUpPr fitToPage="1"/>
  </sheetPr>
  <dimension ref="A1:Q22"/>
  <sheetViews>
    <sheetView view="pageLayout" zoomScaleNormal="100" workbookViewId="0">
      <selection activeCell="R16" sqref="R16"/>
    </sheetView>
  </sheetViews>
  <sheetFormatPr defaultColWidth="2.6640625" defaultRowHeight="14.4" x14ac:dyDescent="0.3"/>
  <cols>
    <col min="1" max="1" width="6.33203125" customWidth="1"/>
    <col min="2" max="2" width="27.33203125" customWidth="1"/>
    <col min="3" max="3" width="10" customWidth="1"/>
    <col min="4" max="4" width="9.44140625" customWidth="1"/>
    <col min="5" max="5" width="10" customWidth="1"/>
    <col min="6" max="6" width="9.6640625" customWidth="1"/>
    <col min="7" max="7" width="17.88671875" bestFit="1" customWidth="1"/>
    <col min="8" max="10" width="10" customWidth="1"/>
    <col min="11" max="11" width="14.33203125" customWidth="1"/>
    <col min="12" max="12" width="10" customWidth="1"/>
    <col min="13" max="13" width="14.109375" customWidth="1"/>
    <col min="14" max="14" width="11.6640625" customWidth="1"/>
    <col min="15" max="15" width="11.44140625" customWidth="1"/>
    <col min="16" max="16" width="12.33203125" customWidth="1"/>
  </cols>
  <sheetData>
    <row r="1" spans="1:17" ht="15" customHeight="1" x14ac:dyDescent="0.3">
      <c r="A1" s="16" t="s">
        <v>52</v>
      </c>
      <c r="B1" s="17"/>
      <c r="C1" s="17"/>
      <c r="D1" s="17"/>
      <c r="E1" s="17"/>
      <c r="F1" s="17"/>
      <c r="G1" s="17"/>
      <c r="H1" s="17"/>
      <c r="I1" s="17"/>
      <c r="J1" s="17"/>
      <c r="K1" s="17"/>
      <c r="L1" s="17"/>
      <c r="M1" s="17"/>
      <c r="N1" s="17"/>
      <c r="O1" s="17"/>
      <c r="P1" s="17"/>
      <c r="Q1" s="16"/>
    </row>
    <row r="2" spans="1:17" ht="16.5" customHeight="1" x14ac:dyDescent="0.3">
      <c r="B2" s="18"/>
      <c r="C2" s="18"/>
      <c r="D2" s="18"/>
      <c r="E2" s="18"/>
      <c r="F2" s="18"/>
      <c r="G2" s="18"/>
      <c r="H2" s="18"/>
      <c r="I2" s="18"/>
      <c r="J2" s="18"/>
      <c r="K2" s="18"/>
      <c r="L2" s="18"/>
      <c r="M2" s="18"/>
      <c r="N2" s="18" t="s">
        <v>2</v>
      </c>
      <c r="O2" s="18"/>
      <c r="P2" s="18"/>
    </row>
    <row r="3" spans="1:17" ht="72" x14ac:dyDescent="0.3">
      <c r="A3" s="19" t="s">
        <v>26</v>
      </c>
      <c r="B3" s="20" t="s">
        <v>39</v>
      </c>
      <c r="C3" s="19" t="s">
        <v>27</v>
      </c>
      <c r="D3" s="19" t="s">
        <v>28</v>
      </c>
      <c r="E3" s="19" t="s">
        <v>29</v>
      </c>
      <c r="F3" s="19" t="s">
        <v>30</v>
      </c>
      <c r="G3" s="19" t="s">
        <v>43</v>
      </c>
      <c r="H3" s="19" t="s">
        <v>44</v>
      </c>
      <c r="I3" s="19" t="s">
        <v>31</v>
      </c>
      <c r="J3" s="19" t="s">
        <v>32</v>
      </c>
      <c r="K3" s="19" t="s">
        <v>33</v>
      </c>
      <c r="L3" s="19" t="s">
        <v>34</v>
      </c>
      <c r="M3" s="19" t="s">
        <v>35</v>
      </c>
      <c r="N3" s="19" t="s">
        <v>36</v>
      </c>
      <c r="O3" s="19" t="s">
        <v>37</v>
      </c>
      <c r="P3" s="19" t="s">
        <v>38</v>
      </c>
    </row>
    <row r="4" spans="1:17" x14ac:dyDescent="0.3">
      <c r="A4" s="5" t="s">
        <v>3</v>
      </c>
      <c r="B4" s="5" t="s">
        <v>12</v>
      </c>
      <c r="C4" s="8">
        <v>88</v>
      </c>
      <c r="D4" s="7">
        <v>3.9076376554174073</v>
      </c>
      <c r="E4" s="8">
        <v>610</v>
      </c>
      <c r="F4" s="7">
        <v>4.6349061621457333</v>
      </c>
      <c r="G4" s="9">
        <v>2241.1578799999988</v>
      </c>
      <c r="H4" s="7">
        <v>2.6688906096327019</v>
      </c>
      <c r="I4" s="9">
        <v>1706.0364299999994</v>
      </c>
      <c r="J4" s="7">
        <v>3.6502978749669324</v>
      </c>
      <c r="K4" s="9">
        <v>530.01228999999978</v>
      </c>
      <c r="L4" s="7">
        <v>1.4786584836929102</v>
      </c>
      <c r="M4" s="10" t="s">
        <v>24</v>
      </c>
      <c r="N4" s="11" t="s">
        <v>24</v>
      </c>
      <c r="O4" s="15">
        <v>5.1091600000000001</v>
      </c>
      <c r="P4" s="12">
        <v>0.36694587291972836</v>
      </c>
      <c r="Q4" s="2"/>
    </row>
    <row r="5" spans="1:17" x14ac:dyDescent="0.3">
      <c r="A5" s="5" t="s">
        <v>4</v>
      </c>
      <c r="B5" s="5" t="s">
        <v>13</v>
      </c>
      <c r="C5" s="8">
        <v>466</v>
      </c>
      <c r="D5" s="7">
        <v>20.692717584369451</v>
      </c>
      <c r="E5" s="8">
        <v>3902</v>
      </c>
      <c r="F5" s="7">
        <v>29.648203024086317</v>
      </c>
      <c r="G5" s="9">
        <v>16866.15796</v>
      </c>
      <c r="H5" s="7">
        <v>20.085122517127562</v>
      </c>
      <c r="I5" s="9">
        <v>7244.4172099999996</v>
      </c>
      <c r="J5" s="7">
        <v>15.500419734317679</v>
      </c>
      <c r="K5" s="9">
        <v>9306.60635</v>
      </c>
      <c r="L5" s="7">
        <v>25.964100632115183</v>
      </c>
      <c r="M5" s="10" t="s">
        <v>24</v>
      </c>
      <c r="N5" s="11" t="s">
        <v>24</v>
      </c>
      <c r="O5" s="15">
        <v>315.13434000000001</v>
      </c>
      <c r="P5" s="12">
        <v>22.633318486460098</v>
      </c>
      <c r="Q5" s="1"/>
    </row>
    <row r="6" spans="1:17" x14ac:dyDescent="0.3">
      <c r="A6" s="5" t="s">
        <v>5</v>
      </c>
      <c r="B6" s="5" t="s">
        <v>14</v>
      </c>
      <c r="C6" s="8">
        <v>60</v>
      </c>
      <c r="D6" s="7">
        <v>2.6642984014209592</v>
      </c>
      <c r="E6" s="8">
        <v>378</v>
      </c>
      <c r="F6" s="7">
        <v>2.872122179165717</v>
      </c>
      <c r="G6" s="9">
        <v>1612.6033900000002</v>
      </c>
      <c r="H6" s="7">
        <v>1.9203743221485425</v>
      </c>
      <c r="I6" s="9">
        <v>982.93970999999999</v>
      </c>
      <c r="J6" s="7">
        <v>2.1031337148138238</v>
      </c>
      <c r="K6" s="9">
        <v>585.83139000000017</v>
      </c>
      <c r="L6" s="7">
        <v>1.6343857891240796</v>
      </c>
      <c r="M6" s="21" t="s">
        <v>24</v>
      </c>
      <c r="N6" s="11" t="s">
        <v>24</v>
      </c>
      <c r="O6" s="15">
        <v>43.83229</v>
      </c>
      <c r="P6" s="12">
        <v>3.1480865575007795</v>
      </c>
      <c r="Q6" s="1"/>
    </row>
    <row r="7" spans="1:17" x14ac:dyDescent="0.3">
      <c r="A7" s="5" t="s">
        <v>6</v>
      </c>
      <c r="B7" s="5" t="s">
        <v>15</v>
      </c>
      <c r="C7" s="8">
        <v>260</v>
      </c>
      <c r="D7" s="7">
        <v>11.545293072824157</v>
      </c>
      <c r="E7" s="8">
        <v>1429</v>
      </c>
      <c r="F7" s="7">
        <v>10.85783755033812</v>
      </c>
      <c r="G7" s="9">
        <v>10353.53109</v>
      </c>
      <c r="H7" s="7">
        <v>12.329538293233162</v>
      </c>
      <c r="I7" s="9">
        <v>6066.9684800000005</v>
      </c>
      <c r="J7" s="7">
        <v>12.981107414004853</v>
      </c>
      <c r="K7" s="9">
        <v>4019.3378799999964</v>
      </c>
      <c r="L7" s="7">
        <v>11.21337781637153</v>
      </c>
      <c r="M7" s="10" t="s">
        <v>24</v>
      </c>
      <c r="N7" s="11" t="s">
        <v>24</v>
      </c>
      <c r="O7" s="15">
        <v>267.22472000000005</v>
      </c>
      <c r="P7" s="12">
        <v>19.19239329872817</v>
      </c>
      <c r="Q7" s="1"/>
    </row>
    <row r="8" spans="1:17" x14ac:dyDescent="0.3">
      <c r="A8" s="5" t="s">
        <v>7</v>
      </c>
      <c r="B8" s="5" t="s">
        <v>16</v>
      </c>
      <c r="C8" s="8">
        <v>26</v>
      </c>
      <c r="D8" s="7">
        <v>1.1545293072824157</v>
      </c>
      <c r="E8" s="8">
        <v>94</v>
      </c>
      <c r="F8" s="7">
        <v>0.71423144137983441</v>
      </c>
      <c r="G8" s="9">
        <v>270.46267999999998</v>
      </c>
      <c r="H8" s="7">
        <v>0.32208141753408942</v>
      </c>
      <c r="I8" s="9">
        <v>79.330259999999996</v>
      </c>
      <c r="J8" s="7">
        <v>0.16973792259440459</v>
      </c>
      <c r="K8" s="9">
        <v>191.13242000000002</v>
      </c>
      <c r="L8" s="7">
        <v>0.53323211494163014</v>
      </c>
      <c r="M8" s="10" t="s">
        <v>24</v>
      </c>
      <c r="N8" s="11" t="s">
        <v>24</v>
      </c>
      <c r="O8" s="10" t="s">
        <v>24</v>
      </c>
      <c r="P8" s="11" t="s">
        <v>24</v>
      </c>
      <c r="Q8" s="1"/>
    </row>
    <row r="9" spans="1:17" x14ac:dyDescent="0.3">
      <c r="A9" s="5" t="s">
        <v>8</v>
      </c>
      <c r="B9" s="5" t="s">
        <v>17</v>
      </c>
      <c r="C9" s="8">
        <v>68</v>
      </c>
      <c r="D9" s="7">
        <v>3.0195381882770871</v>
      </c>
      <c r="E9" s="8">
        <v>342</v>
      </c>
      <c r="F9" s="7">
        <v>2.5985867335308868</v>
      </c>
      <c r="G9" s="9">
        <v>1445.44641</v>
      </c>
      <c r="H9" s="7">
        <v>1.7213148546126982</v>
      </c>
      <c r="I9" s="9">
        <v>570.90128000000004</v>
      </c>
      <c r="J9" s="7">
        <v>1.2215212363313381</v>
      </c>
      <c r="K9" s="9">
        <v>759.18598999999995</v>
      </c>
      <c r="L9" s="7">
        <v>2.1180203289518085</v>
      </c>
      <c r="M9" s="10" t="s">
        <v>24</v>
      </c>
      <c r="N9" s="11" t="s">
        <v>24</v>
      </c>
      <c r="O9" s="15">
        <v>115.35914</v>
      </c>
      <c r="P9" s="12">
        <v>8.2852289469441445</v>
      </c>
      <c r="Q9" s="1"/>
    </row>
    <row r="10" spans="1:17" x14ac:dyDescent="0.3">
      <c r="A10" s="5" t="s">
        <v>9</v>
      </c>
      <c r="B10" s="5" t="s">
        <v>18</v>
      </c>
      <c r="C10" s="8">
        <v>81</v>
      </c>
      <c r="D10" s="7">
        <v>3.5968028419182954</v>
      </c>
      <c r="E10" s="8">
        <v>423</v>
      </c>
      <c r="F10" s="7">
        <v>3.214041486209255</v>
      </c>
      <c r="G10" s="9">
        <v>8242.9882100000013</v>
      </c>
      <c r="H10" s="7">
        <v>9.8161910079186789</v>
      </c>
      <c r="I10" s="9">
        <v>7677.2114200000005</v>
      </c>
      <c r="J10" s="7">
        <v>16.426442037992047</v>
      </c>
      <c r="K10" s="9">
        <v>502.03509000000003</v>
      </c>
      <c r="L10" s="7">
        <v>1.400606097153019</v>
      </c>
      <c r="M10" s="10" t="s">
        <v>24</v>
      </c>
      <c r="N10" s="11" t="s">
        <v>24</v>
      </c>
      <c r="O10" s="15">
        <v>63.741709999999998</v>
      </c>
      <c r="P10" s="12">
        <v>4.5780044894554441</v>
      </c>
      <c r="Q10" s="1"/>
    </row>
    <row r="11" spans="1:17" x14ac:dyDescent="0.3">
      <c r="A11" s="5" t="s">
        <v>10</v>
      </c>
      <c r="B11" s="5" t="s">
        <v>19</v>
      </c>
      <c r="C11" s="8">
        <v>800</v>
      </c>
      <c r="D11" s="7">
        <v>35.523978685612789</v>
      </c>
      <c r="E11" s="8">
        <v>3701</v>
      </c>
      <c r="F11" s="7">
        <v>28.12096345262518</v>
      </c>
      <c r="G11" s="9">
        <v>28305.644790000017</v>
      </c>
      <c r="H11" s="7">
        <v>33.707874957756161</v>
      </c>
      <c r="I11" s="9">
        <v>15227.075439999997</v>
      </c>
      <c r="J11" s="7">
        <v>32.580406926359231</v>
      </c>
      <c r="K11" s="9">
        <v>12653.603519999981</v>
      </c>
      <c r="L11" s="7">
        <v>35.301744029623258</v>
      </c>
      <c r="M11" s="10" t="s">
        <v>24</v>
      </c>
      <c r="N11" s="11" t="s">
        <v>24</v>
      </c>
      <c r="O11" s="9">
        <v>424.9658</v>
      </c>
      <c r="P11" s="7">
        <v>30.521542962449931</v>
      </c>
      <c r="Q11" s="1"/>
    </row>
    <row r="12" spans="1:17" x14ac:dyDescent="0.3">
      <c r="A12" s="5" t="s">
        <v>11</v>
      </c>
      <c r="B12" s="5" t="s">
        <v>20</v>
      </c>
      <c r="C12" s="8">
        <v>174</v>
      </c>
      <c r="D12" s="7">
        <v>7.7264653641207808</v>
      </c>
      <c r="E12" s="8">
        <v>903</v>
      </c>
      <c r="F12" s="7">
        <v>6.8611807613403242</v>
      </c>
      <c r="G12" s="9">
        <v>8766.7983599999934</v>
      </c>
      <c r="H12" s="7">
        <v>10.439972135986853</v>
      </c>
      <c r="I12" s="9">
        <v>4385.6442800000013</v>
      </c>
      <c r="J12" s="7">
        <v>9.3836847291970749</v>
      </c>
      <c r="K12" s="9">
        <v>4312.630500000002</v>
      </c>
      <c r="L12" s="7">
        <v>12.031622277773604</v>
      </c>
      <c r="M12" s="10" t="s">
        <v>24</v>
      </c>
      <c r="N12" s="11" t="s">
        <v>24</v>
      </c>
      <c r="O12" s="15">
        <v>68.523579999999995</v>
      </c>
      <c r="P12" s="12">
        <v>4.9214440101082833</v>
      </c>
      <c r="Q12" s="1"/>
    </row>
    <row r="13" spans="1:17" x14ac:dyDescent="0.3">
      <c r="A13" s="6">
        <v>10</v>
      </c>
      <c r="B13" s="5" t="s">
        <v>21</v>
      </c>
      <c r="C13" s="8">
        <v>28</v>
      </c>
      <c r="D13" s="7">
        <v>1.2433392539964476</v>
      </c>
      <c r="E13" s="8">
        <v>169</v>
      </c>
      <c r="F13" s="7">
        <v>1.2840969531190638</v>
      </c>
      <c r="G13" s="9">
        <v>779.91047000000026</v>
      </c>
      <c r="H13" s="7">
        <v>0.9287590795420575</v>
      </c>
      <c r="I13" s="9">
        <v>588.01471000000004</v>
      </c>
      <c r="J13" s="7">
        <v>1.2581377563914611</v>
      </c>
      <c r="K13" s="9">
        <v>191.89575999999997</v>
      </c>
      <c r="L13" s="7">
        <v>0.53536172436435137</v>
      </c>
      <c r="M13" s="10" t="s">
        <v>24</v>
      </c>
      <c r="N13" s="11" t="s">
        <v>24</v>
      </c>
      <c r="O13" s="10" t="s">
        <v>24</v>
      </c>
      <c r="P13" s="11" t="s">
        <v>24</v>
      </c>
      <c r="Q13" s="1"/>
    </row>
    <row r="14" spans="1:17" x14ac:dyDescent="0.3">
      <c r="A14" s="6">
        <v>11</v>
      </c>
      <c r="B14" s="5" t="s">
        <v>22</v>
      </c>
      <c r="C14" s="8">
        <v>59</v>
      </c>
      <c r="D14" s="7">
        <v>2.6198934280639432</v>
      </c>
      <c r="E14" s="8">
        <v>192</v>
      </c>
      <c r="F14" s="7">
        <v>1.4588557100524278</v>
      </c>
      <c r="G14" s="9">
        <v>570.14546999999993</v>
      </c>
      <c r="H14" s="7">
        <v>0.67895970408279493</v>
      </c>
      <c r="I14" s="9">
        <v>160.72641000000004</v>
      </c>
      <c r="J14" s="7">
        <v>0.34389609890925033</v>
      </c>
      <c r="K14" s="9">
        <v>406.09476000000006</v>
      </c>
      <c r="L14" s="7">
        <v>1.132946298390999</v>
      </c>
      <c r="M14" s="10" t="s">
        <v>24</v>
      </c>
      <c r="N14" s="11" t="s">
        <v>24</v>
      </c>
      <c r="O14" s="15">
        <v>3.3243</v>
      </c>
      <c r="P14" s="12">
        <v>0.23875513104836274</v>
      </c>
      <c r="Q14" s="1"/>
    </row>
    <row r="15" spans="1:17" x14ac:dyDescent="0.3">
      <c r="A15" s="6">
        <v>12</v>
      </c>
      <c r="B15" s="5" t="s">
        <v>23</v>
      </c>
      <c r="C15" s="8">
        <v>142</v>
      </c>
      <c r="D15" s="7">
        <v>6.3055062166962701</v>
      </c>
      <c r="E15" s="8">
        <v>1018</v>
      </c>
      <c r="F15" s="7">
        <v>7.734974546007142</v>
      </c>
      <c r="G15" s="9">
        <v>4518.5417799999996</v>
      </c>
      <c r="H15" s="7">
        <v>5.3809211004246782</v>
      </c>
      <c r="I15" s="9">
        <v>2047.6442999999995</v>
      </c>
      <c r="J15" s="7">
        <v>4.3812145541218914</v>
      </c>
      <c r="K15" s="9">
        <v>2385.7654599999987</v>
      </c>
      <c r="L15" s="7">
        <v>6.6559444074976408</v>
      </c>
      <c r="M15" s="10" t="s">
        <v>24</v>
      </c>
      <c r="N15" s="11" t="s">
        <v>24</v>
      </c>
      <c r="O15" s="15">
        <v>85.132000000000005</v>
      </c>
      <c r="P15" s="12">
        <v>6.114280244385049</v>
      </c>
      <c r="Q15" s="3"/>
    </row>
    <row r="16" spans="1:17" ht="15" customHeight="1" x14ac:dyDescent="0.3">
      <c r="A16" s="13" t="s">
        <v>1</v>
      </c>
      <c r="B16" s="13"/>
      <c r="C16" s="14">
        <f>SUBTOTAL(109,C4:C15)</f>
        <v>2252</v>
      </c>
      <c r="D16" s="14">
        <f t="shared" ref="D16:P16" si="0">SUBTOTAL(109,D4:D15)</f>
        <v>100.00000000000003</v>
      </c>
      <c r="E16" s="14">
        <f t="shared" si="0"/>
        <v>13161</v>
      </c>
      <c r="F16" s="14">
        <f t="shared" si="0"/>
        <v>100</v>
      </c>
      <c r="G16" s="14">
        <f t="shared" si="0"/>
        <v>83973.388490000027</v>
      </c>
      <c r="H16" s="14">
        <f t="shared" si="0"/>
        <v>99.999999999999972</v>
      </c>
      <c r="I16" s="14">
        <f t="shared" si="0"/>
        <v>46736.909930000002</v>
      </c>
      <c r="J16" s="14">
        <f t="shared" si="0"/>
        <v>100</v>
      </c>
      <c r="K16" s="14">
        <f t="shared" si="0"/>
        <v>35844.131409999973</v>
      </c>
      <c r="L16" s="14">
        <f t="shared" si="0"/>
        <v>100.00000000000001</v>
      </c>
      <c r="M16" s="14">
        <f>SUBTOTAL(109,M4:M15)</f>
        <v>0</v>
      </c>
      <c r="N16" s="14">
        <f t="shared" si="0"/>
        <v>0</v>
      </c>
      <c r="O16" s="14">
        <f>SUBTOTAL(109,O4:O15)</f>
        <v>1392.3470400000001</v>
      </c>
      <c r="P16" s="14">
        <f t="shared" si="0"/>
        <v>100</v>
      </c>
      <c r="Q16" s="1"/>
    </row>
    <row r="17" spans="1:15" ht="33.75" customHeight="1" x14ac:dyDescent="0.3">
      <c r="A17" s="4" t="s">
        <v>0</v>
      </c>
    </row>
    <row r="18" spans="1:15" x14ac:dyDescent="0.3">
      <c r="A18" t="s">
        <v>40</v>
      </c>
    </row>
    <row r="19" spans="1:15" x14ac:dyDescent="0.3">
      <c r="A19" t="s">
        <v>41</v>
      </c>
    </row>
    <row r="20" spans="1:15" x14ac:dyDescent="0.3">
      <c r="A20" t="s">
        <v>42</v>
      </c>
    </row>
    <row r="22" spans="1:15" ht="14.4" customHeight="1" x14ac:dyDescent="0.3">
      <c r="A22" s="4" t="s">
        <v>25</v>
      </c>
      <c r="B22" s="4"/>
      <c r="C22" s="4"/>
      <c r="D22" s="4"/>
      <c r="E22" s="4"/>
      <c r="F22" s="4"/>
      <c r="G22" s="4"/>
      <c r="H22" s="4"/>
      <c r="I22" s="4"/>
      <c r="J22" s="4"/>
      <c r="K22" s="4"/>
      <c r="L22" s="4"/>
      <c r="M22" s="4"/>
      <c r="N22" s="4"/>
      <c r="O22" s="4"/>
    </row>
  </sheetData>
  <conditionalFormatting sqref="B3">
    <cfRule type="dataBar" priority="1">
      <dataBar>
        <cfvo type="min"/>
        <cfvo type="max"/>
        <color rgb="FF638EC6"/>
      </dataBar>
      <extLst>
        <ext xmlns:x14="http://schemas.microsoft.com/office/spreadsheetml/2009/9/main" uri="{B025F937-C7B1-47D3-B67F-A62EFF666E3E}">
          <x14:id>{B8AA5C45-6633-494C-8B7B-D99C698F76F8}</x14:id>
        </ext>
      </extLst>
    </cfRule>
  </conditionalFormatting>
  <pageMargins left="0.70866141732283472" right="0.70866141732283472" top="1.1811023622047245" bottom="0.74803149606299213" header="0.59055118110236227" footer="0.31496062992125984"/>
  <pageSetup paperSize="9" scale="63"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B8AA5C45-6633-494C-8B7B-D99C698F76F8}">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AF6F6-C6DD-4AA1-B553-135A02C3FFF2}">
  <sheetPr>
    <pageSetUpPr fitToPage="1"/>
  </sheetPr>
  <dimension ref="A1:Q22"/>
  <sheetViews>
    <sheetView view="pageLayout" zoomScaleNormal="100" workbookViewId="0">
      <selection activeCell="R16" sqref="R16"/>
    </sheetView>
  </sheetViews>
  <sheetFormatPr defaultColWidth="2.6640625" defaultRowHeight="14.4" x14ac:dyDescent="0.3"/>
  <cols>
    <col min="1" max="1" width="6.33203125" customWidth="1"/>
    <col min="2" max="2" width="27.33203125" customWidth="1"/>
    <col min="3" max="3" width="10" customWidth="1"/>
    <col min="4" max="4" width="9.44140625" customWidth="1"/>
    <col min="5" max="5" width="10" customWidth="1"/>
    <col min="6" max="6" width="9.6640625" customWidth="1"/>
    <col min="7" max="7" width="17.88671875" bestFit="1" customWidth="1"/>
    <col min="8" max="10" width="10" customWidth="1"/>
    <col min="11" max="11" width="14.33203125" customWidth="1"/>
    <col min="12" max="12" width="10" customWidth="1"/>
    <col min="13" max="13" width="14.109375" customWidth="1"/>
    <col min="14" max="14" width="11.6640625" customWidth="1"/>
    <col min="15" max="15" width="11.44140625" customWidth="1"/>
    <col min="16" max="16" width="12.33203125" customWidth="1"/>
  </cols>
  <sheetData>
    <row r="1" spans="1:17" ht="15" customHeight="1" x14ac:dyDescent="0.3">
      <c r="A1" s="16" t="s">
        <v>53</v>
      </c>
      <c r="B1" s="17"/>
      <c r="C1" s="17"/>
      <c r="D1" s="17"/>
      <c r="E1" s="17"/>
      <c r="F1" s="17"/>
      <c r="G1" s="17"/>
      <c r="H1" s="17"/>
      <c r="I1" s="17"/>
      <c r="J1" s="17"/>
      <c r="K1" s="17"/>
      <c r="L1" s="17"/>
      <c r="M1" s="17"/>
      <c r="N1" s="17"/>
      <c r="O1" s="17"/>
      <c r="P1" s="17"/>
      <c r="Q1" s="16"/>
    </row>
    <row r="2" spans="1:17" ht="16.5" customHeight="1" x14ac:dyDescent="0.3">
      <c r="B2" s="18"/>
      <c r="C2" s="18"/>
      <c r="D2" s="18"/>
      <c r="E2" s="18"/>
      <c r="F2" s="18"/>
      <c r="G2" s="18"/>
      <c r="H2" s="18"/>
      <c r="I2" s="18"/>
      <c r="J2" s="18"/>
      <c r="K2" s="18"/>
      <c r="L2" s="18"/>
      <c r="M2" s="18"/>
      <c r="N2" s="18" t="s">
        <v>2</v>
      </c>
      <c r="O2" s="18"/>
      <c r="P2" s="18"/>
    </row>
    <row r="3" spans="1:17" ht="72" x14ac:dyDescent="0.3">
      <c r="A3" s="19" t="s">
        <v>26</v>
      </c>
      <c r="B3" s="20" t="s">
        <v>39</v>
      </c>
      <c r="C3" s="19" t="s">
        <v>27</v>
      </c>
      <c r="D3" s="19" t="s">
        <v>28</v>
      </c>
      <c r="E3" s="19" t="s">
        <v>29</v>
      </c>
      <c r="F3" s="19" t="s">
        <v>30</v>
      </c>
      <c r="G3" s="19" t="s">
        <v>43</v>
      </c>
      <c r="H3" s="19" t="s">
        <v>44</v>
      </c>
      <c r="I3" s="19" t="s">
        <v>31</v>
      </c>
      <c r="J3" s="19" t="s">
        <v>32</v>
      </c>
      <c r="K3" s="19" t="s">
        <v>33</v>
      </c>
      <c r="L3" s="19" t="s">
        <v>34</v>
      </c>
      <c r="M3" s="19" t="s">
        <v>35</v>
      </c>
      <c r="N3" s="19" t="s">
        <v>36</v>
      </c>
      <c r="O3" s="19" t="s">
        <v>37</v>
      </c>
      <c r="P3" s="19" t="s">
        <v>38</v>
      </c>
    </row>
    <row r="4" spans="1:17" x14ac:dyDescent="0.3">
      <c r="A4" s="5" t="s">
        <v>3</v>
      </c>
      <c r="B4" s="5" t="s">
        <v>12</v>
      </c>
      <c r="C4" s="8">
        <v>96</v>
      </c>
      <c r="D4" s="7">
        <v>3.8201352964584165</v>
      </c>
      <c r="E4" s="8">
        <v>651</v>
      </c>
      <c r="F4" s="7">
        <v>4.4769960800495152</v>
      </c>
      <c r="G4" s="9">
        <v>2404.9003600000001</v>
      </c>
      <c r="H4" s="7">
        <v>2.7481958776699118</v>
      </c>
      <c r="I4" s="9">
        <v>1819.1316999999995</v>
      </c>
      <c r="J4" s="7">
        <v>3.8289025431733266</v>
      </c>
      <c r="K4" s="9">
        <v>583.12815999999998</v>
      </c>
      <c r="L4" s="7">
        <v>1.513493062537604</v>
      </c>
      <c r="M4" s="10" t="s">
        <v>24</v>
      </c>
      <c r="N4" s="11" t="s">
        <v>24</v>
      </c>
      <c r="O4" s="15">
        <v>2.64052</v>
      </c>
      <c r="P4" s="12">
        <v>0.17972801140067979</v>
      </c>
      <c r="Q4" s="2"/>
    </row>
    <row r="5" spans="1:17" x14ac:dyDescent="0.3">
      <c r="A5" s="5" t="s">
        <v>4</v>
      </c>
      <c r="B5" s="5" t="s">
        <v>13</v>
      </c>
      <c r="C5" s="8">
        <v>475</v>
      </c>
      <c r="D5" s="7">
        <v>18.901711102268205</v>
      </c>
      <c r="E5" s="8">
        <v>4120</v>
      </c>
      <c r="F5" s="7">
        <v>28.333677188639022</v>
      </c>
      <c r="G5" s="9">
        <v>17908.255300000008</v>
      </c>
      <c r="H5" s="7">
        <v>20.464628892866219</v>
      </c>
      <c r="I5" s="9">
        <v>7500.0129900000038</v>
      </c>
      <c r="J5" s="7">
        <v>15.786003185609932</v>
      </c>
      <c r="K5" s="9">
        <v>10212.655220000004</v>
      </c>
      <c r="L5" s="7">
        <v>26.506665062374029</v>
      </c>
      <c r="M5" s="10" t="s">
        <v>24</v>
      </c>
      <c r="N5" s="11" t="s">
        <v>24</v>
      </c>
      <c r="O5" s="15">
        <v>195.58726000000001</v>
      </c>
      <c r="P5" s="12">
        <v>13.312722227102133</v>
      </c>
      <c r="Q5" s="1"/>
    </row>
    <row r="6" spans="1:17" x14ac:dyDescent="0.3">
      <c r="A6" s="5" t="s">
        <v>5</v>
      </c>
      <c r="B6" s="5" t="s">
        <v>14</v>
      </c>
      <c r="C6" s="8">
        <v>53</v>
      </c>
      <c r="D6" s="7">
        <v>2.109033028253084</v>
      </c>
      <c r="E6" s="8">
        <v>398</v>
      </c>
      <c r="F6" s="7">
        <v>2.7370882332714395</v>
      </c>
      <c r="G6" s="9">
        <v>1657.0943199999999</v>
      </c>
      <c r="H6" s="7">
        <v>1.8936417719752119</v>
      </c>
      <c r="I6" s="9">
        <v>1015.6585099999998</v>
      </c>
      <c r="J6" s="7">
        <v>2.1377547606556644</v>
      </c>
      <c r="K6" s="9">
        <v>575.48664999999994</v>
      </c>
      <c r="L6" s="7">
        <v>1.4936597340077111</v>
      </c>
      <c r="M6" s="21" t="s">
        <v>24</v>
      </c>
      <c r="N6" s="11" t="s">
        <v>24</v>
      </c>
      <c r="O6" s="15">
        <v>65.949149999999989</v>
      </c>
      <c r="P6" s="12">
        <v>4.4888543101605523</v>
      </c>
      <c r="Q6" s="1"/>
    </row>
    <row r="7" spans="1:17" x14ac:dyDescent="0.3">
      <c r="A7" s="5" t="s">
        <v>6</v>
      </c>
      <c r="B7" s="5" t="s">
        <v>15</v>
      </c>
      <c r="C7" s="8">
        <v>305</v>
      </c>
      <c r="D7" s="7">
        <v>12.136888181456426</v>
      </c>
      <c r="E7" s="8">
        <v>1582</v>
      </c>
      <c r="F7" s="7">
        <v>10.879581871948284</v>
      </c>
      <c r="G7" s="9">
        <v>9556.7064399999999</v>
      </c>
      <c r="H7" s="7">
        <v>10.920910354269104</v>
      </c>
      <c r="I7" s="9">
        <v>5542.711940000002</v>
      </c>
      <c r="J7" s="7">
        <v>11.66628223956692</v>
      </c>
      <c r="K7" s="9">
        <v>3878.8017099999979</v>
      </c>
      <c r="L7" s="7">
        <v>10.067322900413506</v>
      </c>
      <c r="M7" s="10" t="s">
        <v>24</v>
      </c>
      <c r="N7" s="11" t="s">
        <v>24</v>
      </c>
      <c r="O7" s="15">
        <v>135.19281000000004</v>
      </c>
      <c r="P7" s="12">
        <v>9.201950713105731</v>
      </c>
      <c r="Q7" s="1"/>
    </row>
    <row r="8" spans="1:17" x14ac:dyDescent="0.3">
      <c r="A8" s="5" t="s">
        <v>7</v>
      </c>
      <c r="B8" s="5" t="s">
        <v>16</v>
      </c>
      <c r="C8" s="8">
        <v>31</v>
      </c>
      <c r="D8" s="7">
        <v>1.2335853561480303</v>
      </c>
      <c r="E8" s="8">
        <v>108</v>
      </c>
      <c r="F8" s="7">
        <v>0.74272746028471226</v>
      </c>
      <c r="G8" s="9">
        <v>334.20280000000002</v>
      </c>
      <c r="H8" s="7">
        <v>0.38190969261850921</v>
      </c>
      <c r="I8" s="9">
        <v>101.71146999999999</v>
      </c>
      <c r="J8" s="7">
        <v>0.21408197446776259</v>
      </c>
      <c r="K8" s="9">
        <v>232.49133</v>
      </c>
      <c r="L8" s="7">
        <v>0.6034248372692903</v>
      </c>
      <c r="M8" s="10" t="s">
        <v>24</v>
      </c>
      <c r="N8" s="11" t="s">
        <v>24</v>
      </c>
      <c r="O8" s="10" t="s">
        <v>24</v>
      </c>
      <c r="P8" s="11" t="s">
        <v>24</v>
      </c>
      <c r="Q8" s="1"/>
    </row>
    <row r="9" spans="1:17" x14ac:dyDescent="0.3">
      <c r="A9" s="5" t="s">
        <v>8</v>
      </c>
      <c r="B9" s="5" t="s">
        <v>17</v>
      </c>
      <c r="C9" s="8">
        <v>88</v>
      </c>
      <c r="D9" s="7">
        <v>3.5017906884202152</v>
      </c>
      <c r="E9" s="8">
        <v>411</v>
      </c>
      <c r="F9" s="7">
        <v>2.8264906127501548</v>
      </c>
      <c r="G9" s="9">
        <v>1595.4506099999996</v>
      </c>
      <c r="H9" s="7">
        <v>1.8231985251263989</v>
      </c>
      <c r="I9" s="9">
        <v>613.16978000000006</v>
      </c>
      <c r="J9" s="7">
        <v>1.2905977780712798</v>
      </c>
      <c r="K9" s="9">
        <v>824.23639000000014</v>
      </c>
      <c r="L9" s="7">
        <v>2.139282826190454</v>
      </c>
      <c r="M9" s="10" t="s">
        <v>24</v>
      </c>
      <c r="N9" s="11" t="s">
        <v>24</v>
      </c>
      <c r="O9" s="15">
        <v>158.04445999999999</v>
      </c>
      <c r="P9" s="12">
        <v>10.757357076899353</v>
      </c>
      <c r="Q9" s="1"/>
    </row>
    <row r="10" spans="1:17" x14ac:dyDescent="0.3">
      <c r="A10" s="5" t="s">
        <v>9</v>
      </c>
      <c r="B10" s="5" t="s">
        <v>18</v>
      </c>
      <c r="C10" s="8">
        <v>100</v>
      </c>
      <c r="D10" s="7">
        <v>3.979307600477517</v>
      </c>
      <c r="E10" s="8">
        <v>530</v>
      </c>
      <c r="F10" s="7">
        <v>3.6448662402860874</v>
      </c>
      <c r="G10" s="9">
        <v>8403.3373500000016</v>
      </c>
      <c r="H10" s="7">
        <v>9.6028997492185511</v>
      </c>
      <c r="I10" s="9">
        <v>7822.1044100000008</v>
      </c>
      <c r="J10" s="7">
        <v>16.463940169046751</v>
      </c>
      <c r="K10" s="9">
        <v>575.4912099999998</v>
      </c>
      <c r="L10" s="7">
        <v>1.4936715693619924</v>
      </c>
      <c r="M10" s="10" t="s">
        <v>24</v>
      </c>
      <c r="N10" s="11" t="s">
        <v>24</v>
      </c>
      <c r="O10" s="15">
        <v>5.7417100000000003</v>
      </c>
      <c r="P10" s="12">
        <v>0.39081170388385511</v>
      </c>
      <c r="Q10" s="1"/>
    </row>
    <row r="11" spans="1:17" x14ac:dyDescent="0.3">
      <c r="A11" s="5" t="s">
        <v>10</v>
      </c>
      <c r="B11" s="5" t="s">
        <v>19</v>
      </c>
      <c r="C11" s="8">
        <v>896</v>
      </c>
      <c r="D11" s="7">
        <v>35.654596100278553</v>
      </c>
      <c r="E11" s="8">
        <v>4020</v>
      </c>
      <c r="F11" s="7">
        <v>27.645966577264286</v>
      </c>
      <c r="G11" s="9">
        <v>29301.274110000002</v>
      </c>
      <c r="H11" s="7">
        <v>33.483982147010082</v>
      </c>
      <c r="I11" s="9">
        <v>14719.026340000002</v>
      </c>
      <c r="J11" s="7">
        <v>30.980559233980259</v>
      </c>
      <c r="K11" s="9">
        <v>13847.182539999987</v>
      </c>
      <c r="L11" s="7">
        <v>35.939980518145134</v>
      </c>
      <c r="M11" s="10" t="s">
        <v>24</v>
      </c>
      <c r="N11" s="11" t="s">
        <v>24</v>
      </c>
      <c r="O11" s="9">
        <v>735.0652</v>
      </c>
      <c r="P11" s="7">
        <v>50.032496116614524</v>
      </c>
      <c r="Q11" s="1"/>
    </row>
    <row r="12" spans="1:17" x14ac:dyDescent="0.3">
      <c r="A12" s="5" t="s">
        <v>11</v>
      </c>
      <c r="B12" s="5" t="s">
        <v>20</v>
      </c>
      <c r="C12" s="8">
        <v>196</v>
      </c>
      <c r="D12" s="7">
        <v>7.7994428969359335</v>
      </c>
      <c r="E12" s="8">
        <v>1040</v>
      </c>
      <c r="F12" s="7">
        <v>7.1521903582972275</v>
      </c>
      <c r="G12" s="9">
        <v>9878.2055400000045</v>
      </c>
      <c r="H12" s="7">
        <v>11.288302914888373</v>
      </c>
      <c r="I12" s="9">
        <v>4867.7102500000055</v>
      </c>
      <c r="J12" s="7">
        <v>10.245540856473392</v>
      </c>
      <c r="K12" s="9">
        <v>4902.4321500000015</v>
      </c>
      <c r="L12" s="7">
        <v>12.724127486119539</v>
      </c>
      <c r="M12" s="10" t="s">
        <v>24</v>
      </c>
      <c r="N12" s="11" t="s">
        <v>24</v>
      </c>
      <c r="O12" s="15">
        <v>108.06312</v>
      </c>
      <c r="P12" s="12">
        <v>7.3553579080457743</v>
      </c>
      <c r="Q12" s="1"/>
    </row>
    <row r="13" spans="1:17" x14ac:dyDescent="0.3">
      <c r="A13" s="6">
        <v>10</v>
      </c>
      <c r="B13" s="5" t="s">
        <v>21</v>
      </c>
      <c r="C13" s="8">
        <v>33</v>
      </c>
      <c r="D13" s="7">
        <v>1.3131715081575805</v>
      </c>
      <c r="E13" s="8">
        <v>195</v>
      </c>
      <c r="F13" s="7">
        <v>1.3410356921807305</v>
      </c>
      <c r="G13" s="9">
        <v>894.70917000000009</v>
      </c>
      <c r="H13" s="7">
        <v>1.0224274126298807</v>
      </c>
      <c r="I13" s="9">
        <v>581.00868000000003</v>
      </c>
      <c r="J13" s="7">
        <v>1.2229051983744652</v>
      </c>
      <c r="K13" s="9">
        <v>313.70048000000003</v>
      </c>
      <c r="L13" s="7">
        <v>0.81420094717208713</v>
      </c>
      <c r="M13" s="10" t="s">
        <v>24</v>
      </c>
      <c r="N13" s="11" t="s">
        <v>24</v>
      </c>
      <c r="O13" s="10" t="s">
        <v>24</v>
      </c>
      <c r="P13" s="11" t="s">
        <v>24</v>
      </c>
      <c r="Q13" s="1"/>
    </row>
    <row r="14" spans="1:17" x14ac:dyDescent="0.3">
      <c r="A14" s="6">
        <v>11</v>
      </c>
      <c r="B14" s="5" t="s">
        <v>22</v>
      </c>
      <c r="C14" s="8">
        <v>75</v>
      </c>
      <c r="D14" s="7">
        <v>2.9844807003581377</v>
      </c>
      <c r="E14" s="8">
        <v>239</v>
      </c>
      <c r="F14" s="7">
        <v>1.6436283611856131</v>
      </c>
      <c r="G14" s="9">
        <v>442.36781999999999</v>
      </c>
      <c r="H14" s="7">
        <v>0.50551508892361152</v>
      </c>
      <c r="I14" s="9">
        <v>270.03318000000007</v>
      </c>
      <c r="J14" s="7">
        <v>0.56836496755192667</v>
      </c>
      <c r="K14" s="9">
        <v>172.33463999999998</v>
      </c>
      <c r="L14" s="7">
        <v>0.44728980688381681</v>
      </c>
      <c r="M14" s="10" t="s">
        <v>24</v>
      </c>
      <c r="N14" s="11" t="s">
        <v>24</v>
      </c>
      <c r="O14" s="10" t="s">
        <v>24</v>
      </c>
      <c r="P14" s="11" t="s">
        <v>24</v>
      </c>
      <c r="Q14" s="1"/>
    </row>
    <row r="15" spans="1:17" x14ac:dyDescent="0.3">
      <c r="A15" s="6">
        <v>12</v>
      </c>
      <c r="B15" s="5" t="s">
        <v>23</v>
      </c>
      <c r="C15" s="8">
        <v>165</v>
      </c>
      <c r="D15" s="7">
        <v>6.5658575407879036</v>
      </c>
      <c r="E15" s="8">
        <v>1247</v>
      </c>
      <c r="F15" s="7">
        <v>8.5757513238429262</v>
      </c>
      <c r="G15" s="9">
        <v>5131.8277199999993</v>
      </c>
      <c r="H15" s="7">
        <v>5.8643875728041301</v>
      </c>
      <c r="I15" s="9">
        <v>2658.2457500000005</v>
      </c>
      <c r="J15" s="7">
        <v>5.5950670930283346</v>
      </c>
      <c r="K15" s="9">
        <v>2410.6907000000001</v>
      </c>
      <c r="L15" s="7">
        <v>6.2568812495248389</v>
      </c>
      <c r="M15" s="10" t="s">
        <v>24</v>
      </c>
      <c r="N15" s="11" t="s">
        <v>24</v>
      </c>
      <c r="O15" s="15">
        <v>62.89132</v>
      </c>
      <c r="P15" s="12">
        <v>4.2807219327874062</v>
      </c>
      <c r="Q15" s="3"/>
    </row>
    <row r="16" spans="1:17" ht="15" customHeight="1" x14ac:dyDescent="0.3">
      <c r="A16" s="13" t="s">
        <v>1</v>
      </c>
      <c r="B16" s="13"/>
      <c r="C16" s="14">
        <f>SUBTOTAL(109,C4:C15)</f>
        <v>2513</v>
      </c>
      <c r="D16" s="14">
        <f t="shared" ref="D16:P16" si="0">SUBTOTAL(109,D4:D15)</f>
        <v>100</v>
      </c>
      <c r="E16" s="14">
        <f t="shared" si="0"/>
        <v>14541</v>
      </c>
      <c r="F16" s="14">
        <f t="shared" si="0"/>
        <v>100</v>
      </c>
      <c r="G16" s="14">
        <f t="shared" si="0"/>
        <v>87508.331540000028</v>
      </c>
      <c r="H16" s="14">
        <f t="shared" si="0"/>
        <v>99.999999999999986</v>
      </c>
      <c r="I16" s="14">
        <f t="shared" si="0"/>
        <v>47510.525000000009</v>
      </c>
      <c r="J16" s="14">
        <f t="shared" si="0"/>
        <v>100.00000000000001</v>
      </c>
      <c r="K16" s="14">
        <f t="shared" si="0"/>
        <v>38528.631179999989</v>
      </c>
      <c r="L16" s="14">
        <f t="shared" si="0"/>
        <v>99.999999999999986</v>
      </c>
      <c r="M16" s="14">
        <f>SUBTOTAL(109,M4:M15)</f>
        <v>0</v>
      </c>
      <c r="N16" s="14">
        <f t="shared" si="0"/>
        <v>0</v>
      </c>
      <c r="O16" s="14">
        <f>SUBTOTAL(109,O4:O15)</f>
        <v>1469.1755499999999</v>
      </c>
      <c r="P16" s="14">
        <f t="shared" si="0"/>
        <v>100.00000000000001</v>
      </c>
      <c r="Q16" s="1"/>
    </row>
    <row r="17" spans="1:15" ht="33.75" customHeight="1" x14ac:dyDescent="0.3">
      <c r="A17" s="4" t="s">
        <v>0</v>
      </c>
    </row>
    <row r="18" spans="1:15" x14ac:dyDescent="0.3">
      <c r="A18" t="s">
        <v>40</v>
      </c>
    </row>
    <row r="19" spans="1:15" x14ac:dyDescent="0.3">
      <c r="A19" t="s">
        <v>41</v>
      </c>
    </row>
    <row r="20" spans="1:15" x14ac:dyDescent="0.3">
      <c r="A20" t="s">
        <v>42</v>
      </c>
    </row>
    <row r="22" spans="1:15" ht="14.4" customHeight="1" x14ac:dyDescent="0.3">
      <c r="A22" s="4" t="s">
        <v>25</v>
      </c>
      <c r="B22" s="4"/>
      <c r="C22" s="4"/>
      <c r="D22" s="4"/>
      <c r="E22" s="4"/>
      <c r="F22" s="4"/>
      <c r="G22" s="4"/>
      <c r="H22" s="4"/>
      <c r="I22" s="4"/>
      <c r="J22" s="4"/>
      <c r="K22" s="4"/>
      <c r="L22" s="4"/>
      <c r="M22" s="4"/>
      <c r="N22" s="4"/>
      <c r="O22" s="4"/>
    </row>
  </sheetData>
  <conditionalFormatting sqref="B3">
    <cfRule type="dataBar" priority="1">
      <dataBar>
        <cfvo type="min"/>
        <cfvo type="max"/>
        <color rgb="FF638EC6"/>
      </dataBar>
      <extLst>
        <ext xmlns:x14="http://schemas.microsoft.com/office/spreadsheetml/2009/9/main" uri="{B025F937-C7B1-47D3-B67F-A62EFF666E3E}">
          <x14:id>{83C91378-ED75-4DFC-A891-AFBB12BE05DB}</x14:id>
        </ext>
      </extLst>
    </cfRule>
  </conditionalFormatting>
  <pageMargins left="0.70866141732283472" right="0.70866141732283472" top="1.1811023622047245" bottom="0.74803149606299213" header="0.59055118110236227" footer="0.31496062992125984"/>
  <pageSetup paperSize="9" scale="63"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83C91378-ED75-4DFC-A891-AFBB12BE05DB}">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9F72C-9DE7-4127-8B56-1B029F3EC567}">
  <sheetPr>
    <pageSetUpPr fitToPage="1"/>
  </sheetPr>
  <dimension ref="A1:Q22"/>
  <sheetViews>
    <sheetView view="pageLayout" zoomScaleNormal="100" workbookViewId="0">
      <selection activeCell="R16" sqref="R16"/>
    </sheetView>
  </sheetViews>
  <sheetFormatPr defaultColWidth="2.6640625" defaultRowHeight="14.4" x14ac:dyDescent="0.3"/>
  <cols>
    <col min="1" max="1" width="6.33203125" customWidth="1"/>
    <col min="2" max="2" width="27.33203125" customWidth="1"/>
    <col min="3" max="3" width="10" customWidth="1"/>
    <col min="4" max="4" width="9.44140625" customWidth="1"/>
    <col min="5" max="5" width="10" customWidth="1"/>
    <col min="6" max="6" width="9.6640625" customWidth="1"/>
    <col min="7" max="7" width="17.88671875" bestFit="1" customWidth="1"/>
    <col min="8" max="10" width="10" customWidth="1"/>
    <col min="11" max="11" width="14.33203125" customWidth="1"/>
    <col min="12" max="12" width="10" customWidth="1"/>
    <col min="13" max="13" width="14.109375" customWidth="1"/>
    <col min="14" max="14" width="11.6640625" customWidth="1"/>
    <col min="15" max="15" width="11.44140625" customWidth="1"/>
    <col min="16" max="16" width="12.33203125" customWidth="1"/>
  </cols>
  <sheetData>
    <row r="1" spans="1:17" ht="15" customHeight="1" x14ac:dyDescent="0.3">
      <c r="A1" s="16" t="s">
        <v>54</v>
      </c>
      <c r="B1" s="17"/>
      <c r="C1" s="17"/>
      <c r="D1" s="17"/>
      <c r="E1" s="17"/>
      <c r="F1" s="17"/>
      <c r="G1" s="17"/>
      <c r="H1" s="17"/>
      <c r="I1" s="17"/>
      <c r="J1" s="17"/>
      <c r="K1" s="17"/>
      <c r="L1" s="17"/>
      <c r="M1" s="17"/>
      <c r="N1" s="17"/>
      <c r="O1" s="17"/>
      <c r="P1" s="17"/>
      <c r="Q1" s="16"/>
    </row>
    <row r="2" spans="1:17" ht="16.5" customHeight="1" x14ac:dyDescent="0.3">
      <c r="B2" s="18"/>
      <c r="C2" s="18"/>
      <c r="D2" s="18"/>
      <c r="E2" s="18"/>
      <c r="F2" s="18"/>
      <c r="G2" s="18"/>
      <c r="H2" s="18"/>
      <c r="I2" s="18"/>
      <c r="J2" s="18"/>
      <c r="K2" s="18"/>
      <c r="L2" s="18"/>
      <c r="M2" s="18"/>
      <c r="N2" s="18" t="s">
        <v>2</v>
      </c>
      <c r="O2" s="18"/>
      <c r="P2" s="18"/>
    </row>
    <row r="3" spans="1:17" ht="72" x14ac:dyDescent="0.3">
      <c r="A3" s="19" t="s">
        <v>26</v>
      </c>
      <c r="B3" s="20" t="s">
        <v>39</v>
      </c>
      <c r="C3" s="19" t="s">
        <v>27</v>
      </c>
      <c r="D3" s="19" t="s">
        <v>28</v>
      </c>
      <c r="E3" s="19" t="s">
        <v>29</v>
      </c>
      <c r="F3" s="19" t="s">
        <v>30</v>
      </c>
      <c r="G3" s="19" t="s">
        <v>43</v>
      </c>
      <c r="H3" s="19" t="s">
        <v>44</v>
      </c>
      <c r="I3" s="19" t="s">
        <v>31</v>
      </c>
      <c r="J3" s="19" t="s">
        <v>32</v>
      </c>
      <c r="K3" s="19" t="s">
        <v>33</v>
      </c>
      <c r="L3" s="19" t="s">
        <v>34</v>
      </c>
      <c r="M3" s="19" t="s">
        <v>35</v>
      </c>
      <c r="N3" s="19" t="s">
        <v>36</v>
      </c>
      <c r="O3" s="19" t="s">
        <v>37</v>
      </c>
      <c r="P3" s="19" t="s">
        <v>38</v>
      </c>
    </row>
    <row r="4" spans="1:17" x14ac:dyDescent="0.3">
      <c r="A4" s="5" t="s">
        <v>3</v>
      </c>
      <c r="B4" s="5" t="s">
        <v>12</v>
      </c>
      <c r="C4" s="8">
        <v>89</v>
      </c>
      <c r="D4" s="7">
        <v>3.6193574623830829</v>
      </c>
      <c r="E4" s="8">
        <v>634</v>
      </c>
      <c r="F4" s="7">
        <v>4.3285314398853005</v>
      </c>
      <c r="G4" s="9">
        <v>2304.0635299999994</v>
      </c>
      <c r="H4" s="7">
        <v>2.4859005271441501</v>
      </c>
      <c r="I4" s="9">
        <v>1748.8422599999997</v>
      </c>
      <c r="J4" s="7">
        <v>3.3903693245422146</v>
      </c>
      <c r="K4" s="9">
        <v>550.30346000000009</v>
      </c>
      <c r="L4" s="7">
        <v>1.4054170507783792</v>
      </c>
      <c r="M4" s="10" t="s">
        <v>24</v>
      </c>
      <c r="N4" s="11" t="s">
        <v>24</v>
      </c>
      <c r="O4" s="15">
        <v>4.9177900000000001</v>
      </c>
      <c r="P4" s="12">
        <v>0.25261724282980214</v>
      </c>
      <c r="Q4" s="2"/>
    </row>
    <row r="5" spans="1:17" x14ac:dyDescent="0.3">
      <c r="A5" s="5" t="s">
        <v>4</v>
      </c>
      <c r="B5" s="5" t="s">
        <v>13</v>
      </c>
      <c r="C5" s="8">
        <v>437</v>
      </c>
      <c r="D5" s="7">
        <v>17.77145180967873</v>
      </c>
      <c r="E5" s="8">
        <v>4198</v>
      </c>
      <c r="F5" s="7">
        <v>28.661159281764181</v>
      </c>
      <c r="G5" s="9">
        <v>22003.997530000004</v>
      </c>
      <c r="H5" s="7">
        <v>23.740555912147787</v>
      </c>
      <c r="I5" s="9">
        <v>8577.2659000000003</v>
      </c>
      <c r="J5" s="7">
        <v>16.628200187592665</v>
      </c>
      <c r="K5" s="9">
        <v>13183.749759999984</v>
      </c>
      <c r="L5" s="7">
        <v>33.669907701287826</v>
      </c>
      <c r="M5" s="10" t="s">
        <v>24</v>
      </c>
      <c r="N5" s="11" t="s">
        <v>24</v>
      </c>
      <c r="O5" s="15">
        <v>242.98185000000001</v>
      </c>
      <c r="P5" s="12">
        <v>12.481501854427409</v>
      </c>
      <c r="Q5" s="1"/>
    </row>
    <row r="6" spans="1:17" x14ac:dyDescent="0.3">
      <c r="A6" s="5" t="s">
        <v>5</v>
      </c>
      <c r="B6" s="5" t="s">
        <v>14</v>
      </c>
      <c r="C6" s="8">
        <v>58</v>
      </c>
      <c r="D6" s="7">
        <v>2.3586823912159414</v>
      </c>
      <c r="E6" s="8">
        <v>464</v>
      </c>
      <c r="F6" s="7">
        <v>3.1678842083703147</v>
      </c>
      <c r="G6" s="9">
        <v>1407.49947</v>
      </c>
      <c r="H6" s="7">
        <v>1.5185795134859466</v>
      </c>
      <c r="I6" s="9">
        <v>792.47862999999995</v>
      </c>
      <c r="J6" s="7">
        <v>1.5363279461849464</v>
      </c>
      <c r="K6" s="9">
        <v>543.86847000000034</v>
      </c>
      <c r="L6" s="7">
        <v>1.3889827643801291</v>
      </c>
      <c r="M6" s="21" t="s">
        <v>24</v>
      </c>
      <c r="N6" s="11" t="s">
        <v>24</v>
      </c>
      <c r="O6" s="15">
        <v>71.152380000000008</v>
      </c>
      <c r="P6" s="12">
        <v>3.6549584379118176</v>
      </c>
      <c r="Q6" s="1"/>
    </row>
    <row r="7" spans="1:17" x14ac:dyDescent="0.3">
      <c r="A7" s="5" t="s">
        <v>6</v>
      </c>
      <c r="B7" s="5" t="s">
        <v>15</v>
      </c>
      <c r="C7" s="8">
        <v>293</v>
      </c>
      <c r="D7" s="7">
        <v>11.915412769418463</v>
      </c>
      <c r="E7" s="8">
        <v>1605</v>
      </c>
      <c r="F7" s="7">
        <v>10.957875332832662</v>
      </c>
      <c r="G7" s="9">
        <v>9673.0723800000014</v>
      </c>
      <c r="H7" s="7">
        <v>10.4364725258012</v>
      </c>
      <c r="I7" s="9">
        <v>5686.1838599999983</v>
      </c>
      <c r="J7" s="7">
        <v>11.023443207880304</v>
      </c>
      <c r="K7" s="9">
        <v>3600.1806099999985</v>
      </c>
      <c r="L7" s="7">
        <v>9.1944819230751396</v>
      </c>
      <c r="M7" s="10" t="s">
        <v>24</v>
      </c>
      <c r="N7" s="11" t="s">
        <v>24</v>
      </c>
      <c r="O7" s="15">
        <v>386.70787999999999</v>
      </c>
      <c r="P7" s="12">
        <v>19.864426587177977</v>
      </c>
      <c r="Q7" s="1"/>
    </row>
    <row r="8" spans="1:17" x14ac:dyDescent="0.3">
      <c r="A8" s="5" t="s">
        <v>7</v>
      </c>
      <c r="B8" s="5" t="s">
        <v>16</v>
      </c>
      <c r="C8" s="8">
        <v>28</v>
      </c>
      <c r="D8" s="7">
        <v>1.1386742578283855</v>
      </c>
      <c r="E8" s="8">
        <v>121</v>
      </c>
      <c r="F8" s="7">
        <v>0.82610773537243121</v>
      </c>
      <c r="G8" s="9">
        <v>357.71447000000012</v>
      </c>
      <c r="H8" s="7">
        <v>0.38594534306963785</v>
      </c>
      <c r="I8" s="9">
        <v>110.42838999999998</v>
      </c>
      <c r="J8" s="7">
        <v>0.2140805003274476</v>
      </c>
      <c r="K8" s="9">
        <v>247.28608</v>
      </c>
      <c r="L8" s="7">
        <v>0.63154259152240522</v>
      </c>
      <c r="M8" s="10" t="s">
        <v>24</v>
      </c>
      <c r="N8" s="11" t="s">
        <v>24</v>
      </c>
      <c r="O8" s="10" t="s">
        <v>24</v>
      </c>
      <c r="P8" s="11" t="s">
        <v>24</v>
      </c>
      <c r="Q8" s="1"/>
    </row>
    <row r="9" spans="1:17" x14ac:dyDescent="0.3">
      <c r="A9" s="5" t="s">
        <v>8</v>
      </c>
      <c r="B9" s="5" t="s">
        <v>17</v>
      </c>
      <c r="C9" s="8">
        <v>74</v>
      </c>
      <c r="D9" s="7">
        <v>3.0093533956893048</v>
      </c>
      <c r="E9" s="8">
        <v>394</v>
      </c>
      <c r="F9" s="7">
        <v>2.6899706424523795</v>
      </c>
      <c r="G9" s="9">
        <v>1696.9810500000003</v>
      </c>
      <c r="H9" s="7">
        <v>1.8309070178931373</v>
      </c>
      <c r="I9" s="9">
        <v>708.96208999999999</v>
      </c>
      <c r="J9" s="7">
        <v>1.3744197388044233</v>
      </c>
      <c r="K9" s="9">
        <v>831.06820000000016</v>
      </c>
      <c r="L9" s="7">
        <v>2.1224606122587275</v>
      </c>
      <c r="M9" s="10" t="s">
        <v>24</v>
      </c>
      <c r="N9" s="11" t="s">
        <v>24</v>
      </c>
      <c r="O9" s="15">
        <v>156.95074</v>
      </c>
      <c r="P9" s="12">
        <v>8.0622521902922131</v>
      </c>
      <c r="Q9" s="1"/>
    </row>
    <row r="10" spans="1:17" x14ac:dyDescent="0.3">
      <c r="A10" s="5" t="s">
        <v>9</v>
      </c>
      <c r="B10" s="5" t="s">
        <v>18</v>
      </c>
      <c r="C10" s="8">
        <v>86</v>
      </c>
      <c r="D10" s="7">
        <v>3.4973566490443266</v>
      </c>
      <c r="E10" s="8">
        <v>454</v>
      </c>
      <c r="F10" s="7">
        <v>3.0996108418106094</v>
      </c>
      <c r="G10" s="9">
        <v>7475.3605999999982</v>
      </c>
      <c r="H10" s="7">
        <v>8.0653170427694807</v>
      </c>
      <c r="I10" s="9">
        <v>7001.1452600000011</v>
      </c>
      <c r="J10" s="7">
        <v>13.572675288718228</v>
      </c>
      <c r="K10" s="9">
        <v>447.38253999999995</v>
      </c>
      <c r="L10" s="7">
        <v>1.142567865985324</v>
      </c>
      <c r="M10" s="10" t="s">
        <v>24</v>
      </c>
      <c r="N10" s="11" t="s">
        <v>24</v>
      </c>
      <c r="O10" s="15">
        <v>26.832809999999998</v>
      </c>
      <c r="P10" s="12">
        <v>1.3783489086715666</v>
      </c>
      <c r="Q10" s="1"/>
    </row>
    <row r="11" spans="1:17" x14ac:dyDescent="0.3">
      <c r="A11" s="5" t="s">
        <v>10</v>
      </c>
      <c r="B11" s="5" t="s">
        <v>19</v>
      </c>
      <c r="C11" s="8">
        <v>961</v>
      </c>
      <c r="D11" s="7">
        <v>39.080927206181379</v>
      </c>
      <c r="E11" s="8">
        <v>4283</v>
      </c>
      <c r="F11" s="7">
        <v>29.241482897521674</v>
      </c>
      <c r="G11" s="9">
        <v>31765.205369999952</v>
      </c>
      <c r="H11" s="7">
        <v>34.272119560056183</v>
      </c>
      <c r="I11" s="9">
        <v>18373.771289999982</v>
      </c>
      <c r="J11" s="7">
        <v>35.620062473656368</v>
      </c>
      <c r="K11" s="9">
        <v>12461.019669999987</v>
      </c>
      <c r="L11" s="7">
        <v>31.824131206267086</v>
      </c>
      <c r="M11" s="10" t="s">
        <v>24</v>
      </c>
      <c r="N11" s="11" t="s">
        <v>24</v>
      </c>
      <c r="O11" s="9">
        <v>930.41446999999994</v>
      </c>
      <c r="P11" s="7">
        <v>47.793569489618633</v>
      </c>
      <c r="Q11" s="1"/>
    </row>
    <row r="12" spans="1:17" x14ac:dyDescent="0.3">
      <c r="A12" s="5" t="s">
        <v>11</v>
      </c>
      <c r="B12" s="5" t="s">
        <v>20</v>
      </c>
      <c r="C12" s="8">
        <v>177</v>
      </c>
      <c r="D12" s="7">
        <v>7.1980479869865803</v>
      </c>
      <c r="E12" s="8">
        <v>1051</v>
      </c>
      <c r="F12" s="7">
        <v>7.1755308254250014</v>
      </c>
      <c r="G12" s="9">
        <v>9999.3507199999931</v>
      </c>
      <c r="H12" s="7">
        <v>10.7885007953523</v>
      </c>
      <c r="I12" s="9">
        <v>5088.88609</v>
      </c>
      <c r="J12" s="7">
        <v>9.8654999883326102</v>
      </c>
      <c r="K12" s="9">
        <v>4807.7519299999994</v>
      </c>
      <c r="L12" s="7">
        <v>12.27849183127916</v>
      </c>
      <c r="M12" s="10" t="s">
        <v>24</v>
      </c>
      <c r="N12" s="11" t="s">
        <v>24</v>
      </c>
      <c r="O12" s="15">
        <v>102.71269000000001</v>
      </c>
      <c r="P12" s="12">
        <v>5.276149764717931</v>
      </c>
      <c r="Q12" s="1"/>
    </row>
    <row r="13" spans="1:17" x14ac:dyDescent="0.3">
      <c r="A13" s="6">
        <v>10</v>
      </c>
      <c r="B13" s="5" t="s">
        <v>21</v>
      </c>
      <c r="C13" s="8">
        <v>30</v>
      </c>
      <c r="D13" s="7">
        <v>1.2200081333875559</v>
      </c>
      <c r="E13" s="8">
        <v>168</v>
      </c>
      <c r="F13" s="7">
        <v>1.1469925582030451</v>
      </c>
      <c r="G13" s="9">
        <v>761.22786000000008</v>
      </c>
      <c r="H13" s="7">
        <v>0.82130406293563185</v>
      </c>
      <c r="I13" s="9">
        <v>525.86612000000002</v>
      </c>
      <c r="J13" s="7">
        <v>1.0194632202357894</v>
      </c>
      <c r="K13" s="9">
        <v>235.36174000000003</v>
      </c>
      <c r="L13" s="7">
        <v>0.60108908364280977</v>
      </c>
      <c r="M13" s="10" t="s">
        <v>24</v>
      </c>
      <c r="N13" s="11" t="s">
        <v>24</v>
      </c>
      <c r="O13" s="10" t="s">
        <v>24</v>
      </c>
      <c r="P13" s="11" t="s">
        <v>24</v>
      </c>
      <c r="Q13" s="1"/>
    </row>
    <row r="14" spans="1:17" x14ac:dyDescent="0.3">
      <c r="A14" s="6">
        <v>11</v>
      </c>
      <c r="B14" s="5" t="s">
        <v>22</v>
      </c>
      <c r="C14" s="8">
        <v>69</v>
      </c>
      <c r="D14" s="7">
        <v>2.8060187067913787</v>
      </c>
      <c r="E14" s="8">
        <v>235</v>
      </c>
      <c r="F14" s="7">
        <v>1.6044241141530686</v>
      </c>
      <c r="G14" s="9">
        <v>593.22764000000006</v>
      </c>
      <c r="H14" s="7">
        <v>0.64004524345406422</v>
      </c>
      <c r="I14" s="9">
        <v>399.22212000000007</v>
      </c>
      <c r="J14" s="7">
        <v>0.7739465475443803</v>
      </c>
      <c r="K14" s="9">
        <v>194.00551999999999</v>
      </c>
      <c r="L14" s="7">
        <v>0.49546965551175309</v>
      </c>
      <c r="M14" s="10" t="s">
        <v>24</v>
      </c>
      <c r="N14" s="11" t="s">
        <v>24</v>
      </c>
      <c r="O14" s="10" t="s">
        <v>24</v>
      </c>
      <c r="P14" s="11" t="s">
        <v>24</v>
      </c>
      <c r="Q14" s="1"/>
    </row>
    <row r="15" spans="1:17" x14ac:dyDescent="0.3">
      <c r="A15" s="6">
        <v>12</v>
      </c>
      <c r="B15" s="5" t="s">
        <v>23</v>
      </c>
      <c r="C15" s="8">
        <v>157</v>
      </c>
      <c r="D15" s="7">
        <v>6.3847092313948766</v>
      </c>
      <c r="E15" s="8">
        <v>1040</v>
      </c>
      <c r="F15" s="7">
        <v>7.1004301222093265</v>
      </c>
      <c r="G15" s="9">
        <v>4647.5659399999995</v>
      </c>
      <c r="H15" s="7">
        <v>5.0143524558904851</v>
      </c>
      <c r="I15" s="9">
        <v>2569.5955600000007</v>
      </c>
      <c r="J15" s="7">
        <v>4.9815115761806199</v>
      </c>
      <c r="K15" s="9">
        <v>2053.9053000000004</v>
      </c>
      <c r="L15" s="7">
        <v>5.245457714011251</v>
      </c>
      <c r="M15" s="10" t="s">
        <v>24</v>
      </c>
      <c r="N15" s="11" t="s">
        <v>24</v>
      </c>
      <c r="O15" s="15">
        <v>24.065069999999999</v>
      </c>
      <c r="P15" s="12">
        <v>1.2361755243526433</v>
      </c>
      <c r="Q15" s="3"/>
    </row>
    <row r="16" spans="1:17" ht="15" customHeight="1" x14ac:dyDescent="0.3">
      <c r="A16" s="13" t="s">
        <v>1</v>
      </c>
      <c r="B16" s="13"/>
      <c r="C16" s="14">
        <f>SUBTOTAL(109,C4:C15)</f>
        <v>2459</v>
      </c>
      <c r="D16" s="14">
        <f t="shared" ref="D16:P16" si="0">SUBTOTAL(109,D4:D15)</f>
        <v>100</v>
      </c>
      <c r="E16" s="14">
        <f t="shared" si="0"/>
        <v>14647</v>
      </c>
      <c r="F16" s="14">
        <f t="shared" si="0"/>
        <v>99.999999999999986</v>
      </c>
      <c r="G16" s="14">
        <f t="shared" si="0"/>
        <v>92685.266559999945</v>
      </c>
      <c r="H16" s="14">
        <f t="shared" si="0"/>
        <v>100.00000000000003</v>
      </c>
      <c r="I16" s="14">
        <f t="shared" si="0"/>
        <v>51582.647569999986</v>
      </c>
      <c r="J16" s="14">
        <f t="shared" si="0"/>
        <v>100</v>
      </c>
      <c r="K16" s="14">
        <f t="shared" si="0"/>
        <v>39155.883279999973</v>
      </c>
      <c r="L16" s="14">
        <f t="shared" si="0"/>
        <v>99.999999999999986</v>
      </c>
      <c r="M16" s="14">
        <f>SUBTOTAL(109,M4:M15)</f>
        <v>0</v>
      </c>
      <c r="N16" s="14">
        <f t="shared" si="0"/>
        <v>0</v>
      </c>
      <c r="O16" s="14">
        <f>SUBTOTAL(109,O4:O15)</f>
        <v>1946.73568</v>
      </c>
      <c r="P16" s="14">
        <f t="shared" si="0"/>
        <v>100</v>
      </c>
      <c r="Q16" s="1"/>
    </row>
    <row r="17" spans="1:15" ht="33.75" customHeight="1" x14ac:dyDescent="0.3">
      <c r="A17" s="4" t="s">
        <v>0</v>
      </c>
    </row>
    <row r="18" spans="1:15" x14ac:dyDescent="0.3">
      <c r="A18" t="s">
        <v>40</v>
      </c>
    </row>
    <row r="19" spans="1:15" x14ac:dyDescent="0.3">
      <c r="A19" t="s">
        <v>41</v>
      </c>
    </row>
    <row r="20" spans="1:15" x14ac:dyDescent="0.3">
      <c r="A20" t="s">
        <v>42</v>
      </c>
    </row>
    <row r="22" spans="1:15" ht="14.4" customHeight="1" x14ac:dyDescent="0.3">
      <c r="A22" s="4" t="s">
        <v>25</v>
      </c>
      <c r="B22" s="4"/>
      <c r="C22" s="4"/>
      <c r="D22" s="4"/>
      <c r="E22" s="4"/>
      <c r="F22" s="4"/>
      <c r="G22" s="4"/>
      <c r="H22" s="4"/>
      <c r="I22" s="4"/>
      <c r="J22" s="4"/>
      <c r="K22" s="4"/>
      <c r="L22" s="4"/>
      <c r="M22" s="4"/>
      <c r="N22" s="4"/>
      <c r="O22" s="4"/>
    </row>
  </sheetData>
  <conditionalFormatting sqref="B3">
    <cfRule type="dataBar" priority="1">
      <dataBar>
        <cfvo type="min"/>
        <cfvo type="max"/>
        <color rgb="FF638EC6"/>
      </dataBar>
      <extLst>
        <ext xmlns:x14="http://schemas.microsoft.com/office/spreadsheetml/2009/9/main" uri="{B025F937-C7B1-47D3-B67F-A62EFF666E3E}">
          <x14:id>{45B9855F-3615-4D7D-BEE3-6477C7B71F35}</x14:id>
        </ext>
      </extLst>
    </cfRule>
  </conditionalFormatting>
  <pageMargins left="0.70866141732283472" right="0.70866141732283472" top="1.1811023622047245" bottom="0.74803149606299213" header="0.59055118110236227" footer="0.31496062992125984"/>
  <pageSetup paperSize="9" scale="63"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45B9855F-3615-4D7D-BEE3-6477C7B71F35}">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9B49E-26BF-442D-BFC8-0846DC1B531E}">
  <sheetPr>
    <pageSetUpPr fitToPage="1"/>
  </sheetPr>
  <dimension ref="A1:Q22"/>
  <sheetViews>
    <sheetView view="pageLayout" zoomScaleNormal="100" workbookViewId="0">
      <selection activeCell="R16" sqref="R16"/>
    </sheetView>
  </sheetViews>
  <sheetFormatPr defaultColWidth="2.6640625" defaultRowHeight="14.4" x14ac:dyDescent="0.3"/>
  <cols>
    <col min="1" max="1" width="6.33203125" customWidth="1"/>
    <col min="2" max="2" width="27.33203125" customWidth="1"/>
    <col min="3" max="3" width="10" customWidth="1"/>
    <col min="4" max="4" width="9.44140625" customWidth="1"/>
    <col min="5" max="5" width="10" customWidth="1"/>
    <col min="6" max="6" width="9.6640625" customWidth="1"/>
    <col min="7" max="7" width="17.88671875" bestFit="1" customWidth="1"/>
    <col min="8" max="10" width="10" customWidth="1"/>
    <col min="11" max="11" width="14.33203125" customWidth="1"/>
    <col min="12" max="12" width="10" customWidth="1"/>
    <col min="13" max="13" width="14.109375" customWidth="1"/>
    <col min="14" max="14" width="11.6640625" customWidth="1"/>
    <col min="15" max="15" width="11.44140625" customWidth="1"/>
    <col min="16" max="16" width="12.33203125" customWidth="1"/>
  </cols>
  <sheetData>
    <row r="1" spans="1:17" ht="15" customHeight="1" x14ac:dyDescent="0.3">
      <c r="A1" s="16" t="s">
        <v>55</v>
      </c>
      <c r="B1" s="17"/>
      <c r="C1" s="17"/>
      <c r="D1" s="17"/>
      <c r="E1" s="17"/>
      <c r="F1" s="17"/>
      <c r="G1" s="17"/>
      <c r="H1" s="17"/>
      <c r="I1" s="17"/>
      <c r="J1" s="17"/>
      <c r="K1" s="17"/>
      <c r="L1" s="17"/>
      <c r="M1" s="17"/>
      <c r="N1" s="17"/>
      <c r="O1" s="17"/>
      <c r="P1" s="17"/>
      <c r="Q1" s="16"/>
    </row>
    <row r="2" spans="1:17" ht="16.5" customHeight="1" x14ac:dyDescent="0.3">
      <c r="B2" s="18"/>
      <c r="C2" s="18"/>
      <c r="D2" s="18"/>
      <c r="E2" s="18"/>
      <c r="F2" s="18"/>
      <c r="G2" s="18"/>
      <c r="H2" s="18"/>
      <c r="I2" s="18"/>
      <c r="J2" s="18"/>
      <c r="K2" s="18"/>
      <c r="L2" s="18"/>
      <c r="M2" s="18"/>
      <c r="N2" s="18" t="s">
        <v>2</v>
      </c>
      <c r="O2" s="18"/>
      <c r="P2" s="18"/>
    </row>
    <row r="3" spans="1:17" ht="72" x14ac:dyDescent="0.3">
      <c r="A3" s="19" t="s">
        <v>26</v>
      </c>
      <c r="B3" s="20" t="s">
        <v>39</v>
      </c>
      <c r="C3" s="19" t="s">
        <v>27</v>
      </c>
      <c r="D3" s="19" t="s">
        <v>28</v>
      </c>
      <c r="E3" s="19" t="s">
        <v>29</v>
      </c>
      <c r="F3" s="19" t="s">
        <v>30</v>
      </c>
      <c r="G3" s="19" t="s">
        <v>43</v>
      </c>
      <c r="H3" s="19" t="s">
        <v>44</v>
      </c>
      <c r="I3" s="19" t="s">
        <v>31</v>
      </c>
      <c r="J3" s="19" t="s">
        <v>32</v>
      </c>
      <c r="K3" s="19" t="s">
        <v>33</v>
      </c>
      <c r="L3" s="19" t="s">
        <v>34</v>
      </c>
      <c r="M3" s="19" t="s">
        <v>35</v>
      </c>
      <c r="N3" s="19" t="s">
        <v>36</v>
      </c>
      <c r="O3" s="19" t="s">
        <v>37</v>
      </c>
      <c r="P3" s="19" t="s">
        <v>38</v>
      </c>
    </row>
    <row r="4" spans="1:17" x14ac:dyDescent="0.3">
      <c r="A4" s="5" t="s">
        <v>3</v>
      </c>
      <c r="B4" s="5" t="s">
        <v>12</v>
      </c>
      <c r="C4" s="8">
        <v>92</v>
      </c>
      <c r="D4" s="7">
        <v>3.765861645517806</v>
      </c>
      <c r="E4" s="8">
        <v>636</v>
      </c>
      <c r="F4" s="7">
        <v>4.3522890576883597</v>
      </c>
      <c r="G4" s="9">
        <v>2272.0676300000009</v>
      </c>
      <c r="H4" s="7">
        <v>2.4753360567065554</v>
      </c>
      <c r="I4" s="9">
        <v>1705.7915099999996</v>
      </c>
      <c r="J4" s="7">
        <v>3.1999538548524606</v>
      </c>
      <c r="K4" s="9">
        <v>566.27611000000002</v>
      </c>
      <c r="L4" s="7">
        <v>1.5676321703159752</v>
      </c>
      <c r="M4" s="10" t="s">
        <v>24</v>
      </c>
      <c r="N4" s="11" t="s">
        <v>24</v>
      </c>
      <c r="O4" s="10" t="s">
        <v>24</v>
      </c>
      <c r="P4" s="11" t="s">
        <v>24</v>
      </c>
      <c r="Q4" s="2"/>
    </row>
    <row r="5" spans="1:17" x14ac:dyDescent="0.3">
      <c r="A5" s="5" t="s">
        <v>4</v>
      </c>
      <c r="B5" s="5" t="s">
        <v>13</v>
      </c>
      <c r="C5" s="8">
        <v>452</v>
      </c>
      <c r="D5" s="7">
        <v>18.501841997544002</v>
      </c>
      <c r="E5" s="8">
        <v>4307</v>
      </c>
      <c r="F5" s="7">
        <v>29.47375624443988</v>
      </c>
      <c r="G5" s="9">
        <v>20472.678799999987</v>
      </c>
      <c r="H5" s="7">
        <v>22.30424805225179</v>
      </c>
      <c r="I5" s="9">
        <v>8848.8376199999948</v>
      </c>
      <c r="J5" s="7">
        <v>16.599843466850452</v>
      </c>
      <c r="K5" s="9">
        <v>11295.555439999993</v>
      </c>
      <c r="L5" s="7">
        <v>31.269685894627635</v>
      </c>
      <c r="M5" s="10" t="s">
        <v>24</v>
      </c>
      <c r="N5" s="11" t="s">
        <v>24</v>
      </c>
      <c r="O5" s="15">
        <v>328.28572000000003</v>
      </c>
      <c r="P5" s="12">
        <v>13.919410645427943</v>
      </c>
      <c r="Q5" s="1"/>
    </row>
    <row r="6" spans="1:17" x14ac:dyDescent="0.3">
      <c r="A6" s="5" t="s">
        <v>5</v>
      </c>
      <c r="B6" s="5" t="s">
        <v>14</v>
      </c>
      <c r="C6" s="8">
        <v>50</v>
      </c>
      <c r="D6" s="7">
        <v>2.0466639377814162</v>
      </c>
      <c r="E6" s="8">
        <v>394</v>
      </c>
      <c r="F6" s="7">
        <v>2.6962293847943615</v>
      </c>
      <c r="G6" s="9">
        <v>1434.0853900000002</v>
      </c>
      <c r="H6" s="7">
        <v>1.5623845115310593</v>
      </c>
      <c r="I6" s="9">
        <v>860.21061000000009</v>
      </c>
      <c r="J6" s="7">
        <v>1.6136991193340433</v>
      </c>
      <c r="K6" s="9">
        <v>521.40078000000005</v>
      </c>
      <c r="L6" s="7">
        <v>1.4434030006242755</v>
      </c>
      <c r="M6" s="21" t="s">
        <v>24</v>
      </c>
      <c r="N6" s="11" t="s">
        <v>24</v>
      </c>
      <c r="O6" s="15">
        <v>52.474019999999996</v>
      </c>
      <c r="P6" s="12">
        <v>2.2249138116528453</v>
      </c>
      <c r="Q6" s="1"/>
    </row>
    <row r="7" spans="1:17" x14ac:dyDescent="0.3">
      <c r="A7" s="5" t="s">
        <v>6</v>
      </c>
      <c r="B7" s="5" t="s">
        <v>15</v>
      </c>
      <c r="C7" s="8">
        <v>277</v>
      </c>
      <c r="D7" s="7">
        <v>11.338518215309046</v>
      </c>
      <c r="E7" s="8">
        <v>1630</v>
      </c>
      <c r="F7" s="7">
        <v>11.154451515773626</v>
      </c>
      <c r="G7" s="9">
        <v>10379.138959999995</v>
      </c>
      <c r="H7" s="7">
        <v>11.307699016536649</v>
      </c>
      <c r="I7" s="9">
        <v>6223.746900000001</v>
      </c>
      <c r="J7" s="7">
        <v>11.675344124723109</v>
      </c>
      <c r="K7" s="9">
        <v>3637.8157399999986</v>
      </c>
      <c r="L7" s="7">
        <v>10.070629650447046</v>
      </c>
      <c r="M7" s="10" t="s">
        <v>24</v>
      </c>
      <c r="N7" s="11" t="s">
        <v>24</v>
      </c>
      <c r="O7" s="15">
        <v>517.57636000000002</v>
      </c>
      <c r="P7" s="12">
        <v>21.945389203057157</v>
      </c>
      <c r="Q7" s="1"/>
    </row>
    <row r="8" spans="1:17" x14ac:dyDescent="0.3">
      <c r="A8" s="5" t="s">
        <v>7</v>
      </c>
      <c r="B8" s="5" t="s">
        <v>16</v>
      </c>
      <c r="C8" s="8">
        <v>27</v>
      </c>
      <c r="D8" s="7">
        <v>1.1051985264019648</v>
      </c>
      <c r="E8" s="8">
        <v>119</v>
      </c>
      <c r="F8" s="7">
        <v>0.81434339286936297</v>
      </c>
      <c r="G8" s="9">
        <v>411.59840000000008</v>
      </c>
      <c r="H8" s="7">
        <v>0.44842166973820552</v>
      </c>
      <c r="I8" s="9">
        <v>193.14723000000001</v>
      </c>
      <c r="J8" s="7">
        <v>0.36233163289256554</v>
      </c>
      <c r="K8" s="9">
        <v>218.45116000000004</v>
      </c>
      <c r="L8" s="7">
        <v>0.60474220969491788</v>
      </c>
      <c r="M8" s="10" t="s">
        <v>24</v>
      </c>
      <c r="N8" s="11" t="s">
        <v>24</v>
      </c>
      <c r="O8" s="10" t="s">
        <v>24</v>
      </c>
      <c r="P8" s="11" t="s">
        <v>24</v>
      </c>
      <c r="Q8" s="1"/>
    </row>
    <row r="9" spans="1:17" x14ac:dyDescent="0.3">
      <c r="A9" s="5" t="s">
        <v>8</v>
      </c>
      <c r="B9" s="5" t="s">
        <v>17</v>
      </c>
      <c r="C9" s="8">
        <v>82</v>
      </c>
      <c r="D9" s="7">
        <v>3.3565288579615231</v>
      </c>
      <c r="E9" s="8">
        <v>421</v>
      </c>
      <c r="F9" s="7">
        <v>2.8809963730924522</v>
      </c>
      <c r="G9" s="9">
        <v>2736.9996499999997</v>
      </c>
      <c r="H9" s="7">
        <v>2.9818627893740199</v>
      </c>
      <c r="I9" s="9">
        <v>1429.7106299999998</v>
      </c>
      <c r="J9" s="7">
        <v>2.682044092124741</v>
      </c>
      <c r="K9" s="9">
        <v>864.54372999999998</v>
      </c>
      <c r="L9" s="7">
        <v>2.393331697840773</v>
      </c>
      <c r="M9" s="10" t="s">
        <v>24</v>
      </c>
      <c r="N9" s="11" t="s">
        <v>24</v>
      </c>
      <c r="O9" s="15">
        <v>442.74528999999995</v>
      </c>
      <c r="P9" s="12">
        <v>18.772529925575444</v>
      </c>
      <c r="Q9" s="1"/>
    </row>
    <row r="10" spans="1:17" x14ac:dyDescent="0.3">
      <c r="A10" s="5" t="s">
        <v>9</v>
      </c>
      <c r="B10" s="5" t="s">
        <v>18</v>
      </c>
      <c r="C10" s="8">
        <v>87</v>
      </c>
      <c r="D10" s="7">
        <v>3.5611952517396643</v>
      </c>
      <c r="E10" s="8">
        <v>407</v>
      </c>
      <c r="F10" s="7">
        <v>2.7851912680489974</v>
      </c>
      <c r="G10" s="9">
        <v>7546.3683099999989</v>
      </c>
      <c r="H10" s="7">
        <v>8.2214971633263865</v>
      </c>
      <c r="I10" s="9">
        <v>7025.3926899999988</v>
      </c>
      <c r="J10" s="7">
        <v>13.179179453307164</v>
      </c>
      <c r="K10" s="9">
        <v>497.73781000000008</v>
      </c>
      <c r="L10" s="7">
        <v>1.3778963822765198</v>
      </c>
      <c r="M10" s="10" t="s">
        <v>24</v>
      </c>
      <c r="N10" s="11" t="s">
        <v>24</v>
      </c>
      <c r="O10" s="15">
        <v>23.23779</v>
      </c>
      <c r="P10" s="12">
        <v>0.98528909969711442</v>
      </c>
      <c r="Q10" s="1"/>
    </row>
    <row r="11" spans="1:17" x14ac:dyDescent="0.3">
      <c r="A11" s="5" t="s">
        <v>10</v>
      </c>
      <c r="B11" s="5" t="s">
        <v>19</v>
      </c>
      <c r="C11" s="8">
        <v>960</v>
      </c>
      <c r="D11" s="7">
        <v>39.295947605403192</v>
      </c>
      <c r="E11" s="8">
        <v>4222</v>
      </c>
      <c r="F11" s="7">
        <v>28.892082392390339</v>
      </c>
      <c r="G11" s="9">
        <v>31519.706749999987</v>
      </c>
      <c r="H11" s="7">
        <v>34.339588128849812</v>
      </c>
      <c r="I11" s="9">
        <v>18884.629819999998</v>
      </c>
      <c r="J11" s="7">
        <v>35.426336475300396</v>
      </c>
      <c r="K11" s="9">
        <v>11886.989080000003</v>
      </c>
      <c r="L11" s="7">
        <v>32.906962100171775</v>
      </c>
      <c r="M11" s="10" t="s">
        <v>24</v>
      </c>
      <c r="N11" s="11" t="s">
        <v>24</v>
      </c>
      <c r="O11" s="9">
        <v>748.08796999999993</v>
      </c>
      <c r="P11" s="7">
        <v>31.719148957604915</v>
      </c>
      <c r="Q11" s="1"/>
    </row>
    <row r="12" spans="1:17" x14ac:dyDescent="0.3">
      <c r="A12" s="5" t="s">
        <v>11</v>
      </c>
      <c r="B12" s="5" t="s">
        <v>20</v>
      </c>
      <c r="C12" s="8">
        <v>176</v>
      </c>
      <c r="D12" s="7">
        <v>7.2042570609905852</v>
      </c>
      <c r="E12" s="8">
        <v>1060</v>
      </c>
      <c r="F12" s="7">
        <v>7.2538150961472665</v>
      </c>
      <c r="G12" s="9">
        <v>9612.513039999998</v>
      </c>
      <c r="H12" s="7">
        <v>10.472487618457874</v>
      </c>
      <c r="I12" s="9">
        <v>4674.6226399999987</v>
      </c>
      <c r="J12" s="7">
        <v>8.7692878345071534</v>
      </c>
      <c r="K12" s="9">
        <v>4746.7513900000013</v>
      </c>
      <c r="L12" s="7">
        <v>13.140515822671864</v>
      </c>
      <c r="M12" s="10" t="s">
        <v>24</v>
      </c>
      <c r="N12" s="11" t="s">
        <v>24</v>
      </c>
      <c r="O12" s="15">
        <v>191.13907</v>
      </c>
      <c r="P12" s="12">
        <v>8.1043525308234443</v>
      </c>
      <c r="Q12" s="1"/>
    </row>
    <row r="13" spans="1:17" x14ac:dyDescent="0.3">
      <c r="A13" s="6">
        <v>10</v>
      </c>
      <c r="B13" s="5" t="s">
        <v>21</v>
      </c>
      <c r="C13" s="8">
        <v>29</v>
      </c>
      <c r="D13" s="7">
        <v>1.1870650839132215</v>
      </c>
      <c r="E13" s="8">
        <v>180</v>
      </c>
      <c r="F13" s="7">
        <v>1.2317799219872716</v>
      </c>
      <c r="G13" s="9">
        <v>660.12248999999997</v>
      </c>
      <c r="H13" s="7">
        <v>0.71917973733022722</v>
      </c>
      <c r="I13" s="9">
        <v>478.7133399999999</v>
      </c>
      <c r="J13" s="7">
        <v>0.89803506977373626</v>
      </c>
      <c r="K13" s="9">
        <v>181.40913999999998</v>
      </c>
      <c r="L13" s="7">
        <v>0.50219813061397656</v>
      </c>
      <c r="M13" s="10" t="s">
        <v>24</v>
      </c>
      <c r="N13" s="11" t="s">
        <v>24</v>
      </c>
      <c r="O13" s="10" t="s">
        <v>24</v>
      </c>
      <c r="P13" s="11" t="s">
        <v>24</v>
      </c>
      <c r="Q13" s="1"/>
    </row>
    <row r="14" spans="1:17" x14ac:dyDescent="0.3">
      <c r="A14" s="6">
        <v>11</v>
      </c>
      <c r="B14" s="5" t="s">
        <v>22</v>
      </c>
      <c r="C14" s="8">
        <v>71</v>
      </c>
      <c r="D14" s="7">
        <v>2.9062627916496111</v>
      </c>
      <c r="E14" s="8">
        <v>231</v>
      </c>
      <c r="F14" s="7">
        <v>1.5807842332169986</v>
      </c>
      <c r="G14" s="9">
        <v>636.62414999999987</v>
      </c>
      <c r="H14" s="7">
        <v>0.69357914010031541</v>
      </c>
      <c r="I14" s="9">
        <v>456.97795999999994</v>
      </c>
      <c r="J14" s="7">
        <v>0.85726091149592709</v>
      </c>
      <c r="K14" s="9">
        <v>124.71810999999995</v>
      </c>
      <c r="L14" s="7">
        <v>0.34525934964306804</v>
      </c>
      <c r="M14" s="10" t="s">
        <v>24</v>
      </c>
      <c r="N14" s="11" t="s">
        <v>24</v>
      </c>
      <c r="O14" s="15">
        <v>54.928059999999995</v>
      </c>
      <c r="P14" s="12">
        <v>2.3289658261611401</v>
      </c>
      <c r="Q14" s="1"/>
    </row>
    <row r="15" spans="1:17" x14ac:dyDescent="0.3">
      <c r="A15" s="6">
        <v>12</v>
      </c>
      <c r="B15" s="5" t="s">
        <v>23</v>
      </c>
      <c r="C15" s="8">
        <v>140</v>
      </c>
      <c r="D15" s="7">
        <v>5.7306590257879657</v>
      </c>
      <c r="E15" s="8">
        <v>1006</v>
      </c>
      <c r="F15" s="7">
        <v>6.8842811195510851</v>
      </c>
      <c r="G15" s="9">
        <v>4106.3457000000017</v>
      </c>
      <c r="H15" s="7">
        <v>4.4737161157970986</v>
      </c>
      <c r="I15" s="9">
        <v>2524.9724400000009</v>
      </c>
      <c r="J15" s="7">
        <v>4.7366839648382522</v>
      </c>
      <c r="K15" s="9">
        <v>1581.37327</v>
      </c>
      <c r="L15" s="7">
        <v>4.3777435910721554</v>
      </c>
      <c r="M15" s="10" t="s">
        <v>24</v>
      </c>
      <c r="N15" s="11" t="s">
        <v>24</v>
      </c>
      <c r="O15" s="10" t="s">
        <v>24</v>
      </c>
      <c r="P15" s="11" t="s">
        <v>24</v>
      </c>
      <c r="Q15" s="3"/>
    </row>
    <row r="16" spans="1:17" ht="15" customHeight="1" x14ac:dyDescent="0.3">
      <c r="A16" s="13" t="s">
        <v>1</v>
      </c>
      <c r="B16" s="13"/>
      <c r="C16" s="14">
        <f>SUBTOTAL(109,C4:C15)</f>
        <v>2443</v>
      </c>
      <c r="D16" s="14">
        <f t="shared" ref="D16:P16" si="0">SUBTOTAL(109,D4:D15)</f>
        <v>100</v>
      </c>
      <c r="E16" s="14">
        <f t="shared" si="0"/>
        <v>14613</v>
      </c>
      <c r="F16" s="14">
        <f t="shared" si="0"/>
        <v>100</v>
      </c>
      <c r="G16" s="14">
        <f t="shared" si="0"/>
        <v>91788.249269999971</v>
      </c>
      <c r="H16" s="14">
        <f t="shared" si="0"/>
        <v>99.999999999999986</v>
      </c>
      <c r="I16" s="14">
        <f t="shared" si="0"/>
        <v>53306.753389999991</v>
      </c>
      <c r="J16" s="14">
        <f t="shared" si="0"/>
        <v>100</v>
      </c>
      <c r="K16" s="14">
        <f t="shared" si="0"/>
        <v>36123.021760000003</v>
      </c>
      <c r="L16" s="14">
        <f t="shared" si="0"/>
        <v>99.999999999999986</v>
      </c>
      <c r="M16" s="14">
        <f>SUBTOTAL(109,M4:M15)</f>
        <v>0</v>
      </c>
      <c r="N16" s="14">
        <f t="shared" si="0"/>
        <v>0</v>
      </c>
      <c r="O16" s="14">
        <f>SUBTOTAL(109,O4:O15)</f>
        <v>2358.4742799999999</v>
      </c>
      <c r="P16" s="14">
        <f t="shared" si="0"/>
        <v>100</v>
      </c>
      <c r="Q16" s="1"/>
    </row>
    <row r="17" spans="1:15" ht="33.75" customHeight="1" x14ac:dyDescent="0.3">
      <c r="A17" s="4" t="s">
        <v>0</v>
      </c>
    </row>
    <row r="18" spans="1:15" x14ac:dyDescent="0.3">
      <c r="A18" t="s">
        <v>40</v>
      </c>
    </row>
    <row r="19" spans="1:15" x14ac:dyDescent="0.3">
      <c r="A19" t="s">
        <v>41</v>
      </c>
    </row>
    <row r="20" spans="1:15" x14ac:dyDescent="0.3">
      <c r="A20" t="s">
        <v>42</v>
      </c>
    </row>
    <row r="22" spans="1:15" ht="14.4" customHeight="1" x14ac:dyDescent="0.3">
      <c r="A22" s="4" t="s">
        <v>25</v>
      </c>
      <c r="B22" s="4"/>
      <c r="C22" s="4"/>
      <c r="D22" s="4"/>
      <c r="E22" s="4"/>
      <c r="F22" s="4"/>
      <c r="G22" s="4"/>
      <c r="H22" s="4"/>
      <c r="I22" s="4"/>
      <c r="J22" s="4"/>
      <c r="K22" s="4"/>
      <c r="L22" s="4"/>
      <c r="M22" s="4"/>
      <c r="N22" s="4"/>
      <c r="O22" s="4"/>
    </row>
  </sheetData>
  <conditionalFormatting sqref="B3">
    <cfRule type="dataBar" priority="1">
      <dataBar>
        <cfvo type="min"/>
        <cfvo type="max"/>
        <color rgb="FF638EC6"/>
      </dataBar>
      <extLst>
        <ext xmlns:x14="http://schemas.microsoft.com/office/spreadsheetml/2009/9/main" uri="{B025F937-C7B1-47D3-B67F-A62EFF666E3E}">
          <x14:id>{10C7015A-1B7B-43C7-8588-CFA933E99881}</x14:id>
        </ext>
      </extLst>
    </cfRule>
  </conditionalFormatting>
  <pageMargins left="0.70866141732283472" right="0.70866141732283472" top="1.1811023622047245" bottom="0.74803149606299213" header="0.59055118110236227" footer="0.31496062992125984"/>
  <pageSetup paperSize="9" scale="63"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10C7015A-1B7B-43C7-8588-CFA933E99881}">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5641E-17FD-44F7-A3EE-A171E5D8C962}">
  <sheetPr>
    <pageSetUpPr fitToPage="1"/>
  </sheetPr>
  <dimension ref="A1:Q22"/>
  <sheetViews>
    <sheetView tabSelected="1" view="pageLayout" zoomScaleNormal="100" workbookViewId="0">
      <selection activeCell="R16" sqref="R16"/>
    </sheetView>
  </sheetViews>
  <sheetFormatPr defaultColWidth="2.6640625" defaultRowHeight="14.4" x14ac:dyDescent="0.3"/>
  <cols>
    <col min="1" max="1" width="6.33203125" customWidth="1"/>
    <col min="2" max="2" width="27.33203125" customWidth="1"/>
    <col min="3" max="3" width="10" customWidth="1"/>
    <col min="4" max="4" width="9.44140625" customWidth="1"/>
    <col min="5" max="5" width="10" customWidth="1"/>
    <col min="6" max="6" width="9.6640625" customWidth="1"/>
    <col min="7" max="7" width="17.88671875" bestFit="1" customWidth="1"/>
    <col min="8" max="10" width="10" customWidth="1"/>
    <col min="11" max="11" width="14.33203125" customWidth="1"/>
    <col min="12" max="12" width="10" customWidth="1"/>
    <col min="13" max="13" width="14.109375" customWidth="1"/>
    <col min="14" max="14" width="11.6640625" customWidth="1"/>
    <col min="15" max="15" width="11.44140625" customWidth="1"/>
    <col min="16" max="16" width="12.33203125" customWidth="1"/>
  </cols>
  <sheetData>
    <row r="1" spans="1:17" ht="15" customHeight="1" x14ac:dyDescent="0.3">
      <c r="A1" s="16" t="s">
        <v>56</v>
      </c>
      <c r="B1" s="17"/>
      <c r="C1" s="17"/>
      <c r="D1" s="17"/>
      <c r="E1" s="17"/>
      <c r="F1" s="17"/>
      <c r="G1" s="17"/>
      <c r="H1" s="17"/>
      <c r="I1" s="17"/>
      <c r="J1" s="17"/>
      <c r="K1" s="17"/>
      <c r="L1" s="17"/>
      <c r="M1" s="17"/>
      <c r="N1" s="17"/>
      <c r="O1" s="17"/>
      <c r="P1" s="17"/>
      <c r="Q1" s="16"/>
    </row>
    <row r="2" spans="1:17" ht="16.5" customHeight="1" x14ac:dyDescent="0.3">
      <c r="B2" s="18"/>
      <c r="C2" s="18"/>
      <c r="D2" s="18"/>
      <c r="E2" s="18"/>
      <c r="F2" s="18"/>
      <c r="G2" s="18"/>
      <c r="H2" s="18"/>
      <c r="I2" s="18"/>
      <c r="J2" s="18"/>
      <c r="K2" s="18"/>
      <c r="L2" s="18"/>
      <c r="M2" s="18"/>
      <c r="N2" s="18" t="s">
        <v>2</v>
      </c>
      <c r="O2" s="18"/>
      <c r="P2" s="18"/>
    </row>
    <row r="3" spans="1:17" ht="72" x14ac:dyDescent="0.3">
      <c r="A3" s="19" t="s">
        <v>26</v>
      </c>
      <c r="B3" s="20" t="s">
        <v>39</v>
      </c>
      <c r="C3" s="19" t="s">
        <v>27</v>
      </c>
      <c r="D3" s="19" t="s">
        <v>28</v>
      </c>
      <c r="E3" s="19" t="s">
        <v>29</v>
      </c>
      <c r="F3" s="19" t="s">
        <v>30</v>
      </c>
      <c r="G3" s="19" t="s">
        <v>43</v>
      </c>
      <c r="H3" s="19" t="s">
        <v>44</v>
      </c>
      <c r="I3" s="19" t="s">
        <v>31</v>
      </c>
      <c r="J3" s="19" t="s">
        <v>32</v>
      </c>
      <c r="K3" s="19" t="s">
        <v>33</v>
      </c>
      <c r="L3" s="19" t="s">
        <v>34</v>
      </c>
      <c r="M3" s="19" t="s">
        <v>35</v>
      </c>
      <c r="N3" s="19" t="s">
        <v>36</v>
      </c>
      <c r="O3" s="19" t="s">
        <v>37</v>
      </c>
      <c r="P3" s="19" t="s">
        <v>38</v>
      </c>
    </row>
    <row r="4" spans="1:17" x14ac:dyDescent="0.3">
      <c r="A4" s="5" t="s">
        <v>3</v>
      </c>
      <c r="B4" s="5" t="s">
        <v>12</v>
      </c>
      <c r="C4" s="8">
        <v>97</v>
      </c>
      <c r="D4" s="7">
        <v>4.0099214551467544</v>
      </c>
      <c r="E4" s="8">
        <v>644</v>
      </c>
      <c r="F4" s="7">
        <v>4.491874171723512</v>
      </c>
      <c r="G4" s="9">
        <v>2270.6911800000003</v>
      </c>
      <c r="H4" s="7">
        <v>2.50857236956378</v>
      </c>
      <c r="I4" s="9">
        <v>1624.0822099999996</v>
      </c>
      <c r="J4" s="7">
        <v>3.2157948318624237</v>
      </c>
      <c r="K4" s="9">
        <v>646.60894999999994</v>
      </c>
      <c r="L4" s="7">
        <v>1.708257888016123</v>
      </c>
      <c r="M4" s="10" t="s">
        <v>24</v>
      </c>
      <c r="N4" s="11" t="s">
        <v>24</v>
      </c>
      <c r="O4" s="10" t="s">
        <v>24</v>
      </c>
      <c r="P4" s="11" t="s">
        <v>24</v>
      </c>
      <c r="Q4" s="2"/>
    </row>
    <row r="5" spans="1:17" x14ac:dyDescent="0.3">
      <c r="A5" s="5" t="s">
        <v>4</v>
      </c>
      <c r="B5" s="5" t="s">
        <v>13</v>
      </c>
      <c r="C5" s="8">
        <v>453</v>
      </c>
      <c r="D5" s="7">
        <v>18.726746589499793</v>
      </c>
      <c r="E5" s="8">
        <v>4286</v>
      </c>
      <c r="F5" s="7">
        <v>29.894678105600892</v>
      </c>
      <c r="G5" s="9">
        <v>21397.710780000009</v>
      </c>
      <c r="H5" s="7">
        <v>23.639368711788038</v>
      </c>
      <c r="I5" s="9">
        <v>9075.9253200000021</v>
      </c>
      <c r="J5" s="7">
        <v>17.970958341096125</v>
      </c>
      <c r="K5" s="9">
        <v>11999.4653</v>
      </c>
      <c r="L5" s="7">
        <v>31.701047829141178</v>
      </c>
      <c r="M5" s="10" t="s">
        <v>24</v>
      </c>
      <c r="N5" s="11" t="s">
        <v>24</v>
      </c>
      <c r="O5" s="15">
        <v>322.32019000000003</v>
      </c>
      <c r="P5" s="12">
        <v>14.90824859976467</v>
      </c>
      <c r="Q5" s="1"/>
    </row>
    <row r="6" spans="1:17" x14ac:dyDescent="0.3">
      <c r="A6" s="5" t="s">
        <v>5</v>
      </c>
      <c r="B6" s="5" t="s">
        <v>14</v>
      </c>
      <c r="C6" s="8">
        <v>53</v>
      </c>
      <c r="D6" s="7">
        <v>2.1909880115750311</v>
      </c>
      <c r="E6" s="8">
        <v>407</v>
      </c>
      <c r="F6" s="7">
        <v>2.8388086768501082</v>
      </c>
      <c r="G6" s="9">
        <v>1456.3377</v>
      </c>
      <c r="H6" s="7">
        <v>1.6089059345243351</v>
      </c>
      <c r="I6" s="9">
        <v>879.97667999999999</v>
      </c>
      <c r="J6" s="7">
        <v>1.7424145417512176</v>
      </c>
      <c r="K6" s="9">
        <v>576.3609899999999</v>
      </c>
      <c r="L6" s="7">
        <v>1.5226717902872853</v>
      </c>
      <c r="M6" s="21" t="s">
        <v>24</v>
      </c>
      <c r="N6" s="11" t="s">
        <v>24</v>
      </c>
      <c r="O6" s="10" t="s">
        <v>24</v>
      </c>
      <c r="P6" s="11" t="s">
        <v>24</v>
      </c>
      <c r="Q6" s="1"/>
    </row>
    <row r="7" spans="1:17" x14ac:dyDescent="0.3">
      <c r="A7" s="5" t="s">
        <v>6</v>
      </c>
      <c r="B7" s="5" t="s">
        <v>15</v>
      </c>
      <c r="C7" s="8">
        <v>283</v>
      </c>
      <c r="D7" s="7">
        <v>11.69904919388177</v>
      </c>
      <c r="E7" s="8">
        <v>1579</v>
      </c>
      <c r="F7" s="7">
        <v>11.013461672595383</v>
      </c>
      <c r="G7" s="9">
        <v>10223.76064</v>
      </c>
      <c r="H7" s="7">
        <v>11.29481793052004</v>
      </c>
      <c r="I7" s="9">
        <v>6164.76332</v>
      </c>
      <c r="J7" s="7">
        <v>12.206656720974145</v>
      </c>
      <c r="K7" s="9">
        <v>3676.5495899999992</v>
      </c>
      <c r="L7" s="7">
        <v>9.7129723270918884</v>
      </c>
      <c r="M7" s="10" t="s">
        <v>24</v>
      </c>
      <c r="N7" s="11" t="s">
        <v>24</v>
      </c>
      <c r="O7" s="15">
        <v>382.44770999999997</v>
      </c>
      <c r="P7" s="12">
        <v>17.689321717918769</v>
      </c>
      <c r="Q7" s="1"/>
    </row>
    <row r="8" spans="1:17" x14ac:dyDescent="0.3">
      <c r="A8" s="5" t="s">
        <v>7</v>
      </c>
      <c r="B8" s="5" t="s">
        <v>16</v>
      </c>
      <c r="C8" s="8">
        <v>28</v>
      </c>
      <c r="D8" s="7">
        <v>1.1575031004547334</v>
      </c>
      <c r="E8" s="8">
        <v>104</v>
      </c>
      <c r="F8" s="7">
        <v>0.72539582897398347</v>
      </c>
      <c r="G8" s="9">
        <v>336.84533999999996</v>
      </c>
      <c r="H8" s="7">
        <v>0.37213378912244555</v>
      </c>
      <c r="I8" s="9">
        <v>168.45945999999998</v>
      </c>
      <c r="J8" s="7">
        <v>0.33356135392083064</v>
      </c>
      <c r="K8" s="9">
        <v>168.38589000000002</v>
      </c>
      <c r="L8" s="7">
        <v>0.44485391800270518</v>
      </c>
      <c r="M8" s="10" t="s">
        <v>24</v>
      </c>
      <c r="N8" s="11" t="s">
        <v>24</v>
      </c>
      <c r="O8" s="10" t="s">
        <v>24</v>
      </c>
      <c r="P8" s="11" t="s">
        <v>24</v>
      </c>
      <c r="Q8" s="1"/>
    </row>
    <row r="9" spans="1:17" x14ac:dyDescent="0.3">
      <c r="A9" s="5" t="s">
        <v>8</v>
      </c>
      <c r="B9" s="5" t="s">
        <v>17</v>
      </c>
      <c r="C9" s="8">
        <v>76</v>
      </c>
      <c r="D9" s="7">
        <v>3.1417941298057048</v>
      </c>
      <c r="E9" s="8">
        <v>423</v>
      </c>
      <c r="F9" s="7">
        <v>2.9504080351537976</v>
      </c>
      <c r="G9" s="9">
        <v>2855.8024700000001</v>
      </c>
      <c r="H9" s="7">
        <v>3.1549808411965539</v>
      </c>
      <c r="I9" s="9">
        <v>1575.77756</v>
      </c>
      <c r="J9" s="7">
        <v>3.1201482920084334</v>
      </c>
      <c r="K9" s="9">
        <v>830.92670999999996</v>
      </c>
      <c r="L9" s="7">
        <v>2.1952017625502798</v>
      </c>
      <c r="M9" s="10" t="s">
        <v>24</v>
      </c>
      <c r="N9" s="11" t="s">
        <v>24</v>
      </c>
      <c r="O9" s="15">
        <v>449.09818999999999</v>
      </c>
      <c r="P9" s="12">
        <v>20.772100755538606</v>
      </c>
      <c r="Q9" s="1"/>
    </row>
    <row r="10" spans="1:17" x14ac:dyDescent="0.3">
      <c r="A10" s="5" t="s">
        <v>9</v>
      </c>
      <c r="B10" s="5" t="s">
        <v>18</v>
      </c>
      <c r="C10" s="8">
        <v>91</v>
      </c>
      <c r="D10" s="7">
        <v>3.7618850764778831</v>
      </c>
      <c r="E10" s="8">
        <v>416</v>
      </c>
      <c r="F10" s="7">
        <v>2.9015833158959339</v>
      </c>
      <c r="G10" s="9">
        <v>7717.3703499999956</v>
      </c>
      <c r="H10" s="7">
        <v>8.5258542404259252</v>
      </c>
      <c r="I10" s="9">
        <v>7235.0664899999992</v>
      </c>
      <c r="J10" s="7">
        <v>14.325930844795726</v>
      </c>
      <c r="K10" s="9">
        <v>471.42756000000003</v>
      </c>
      <c r="L10" s="7">
        <v>1.2454511308545826</v>
      </c>
      <c r="M10" s="10" t="s">
        <v>24</v>
      </c>
      <c r="N10" s="11" t="s">
        <v>24</v>
      </c>
      <c r="O10" s="15">
        <v>10.876299999999999</v>
      </c>
      <c r="P10" s="12">
        <v>0.50306058781369067</v>
      </c>
      <c r="Q10" s="1"/>
    </row>
    <row r="11" spans="1:17" x14ac:dyDescent="0.3">
      <c r="A11" s="5" t="s">
        <v>10</v>
      </c>
      <c r="B11" s="5" t="s">
        <v>19</v>
      </c>
      <c r="C11" s="8">
        <v>901</v>
      </c>
      <c r="D11" s="7">
        <v>37.246796196775527</v>
      </c>
      <c r="E11" s="8">
        <v>3981</v>
      </c>
      <c r="F11" s="7">
        <v>27.767315337936804</v>
      </c>
      <c r="G11" s="9">
        <v>28304.004690000027</v>
      </c>
      <c r="H11" s="7">
        <v>31.269176865053801</v>
      </c>
      <c r="I11" s="9">
        <v>14808.118279999993</v>
      </c>
      <c r="J11" s="7">
        <v>29.321095903409638</v>
      </c>
      <c r="K11" s="9">
        <v>12720.178259999999</v>
      </c>
      <c r="L11" s="7">
        <v>33.605079004267111</v>
      </c>
      <c r="M11" s="10" t="s">
        <v>24</v>
      </c>
      <c r="N11" s="11" t="s">
        <v>24</v>
      </c>
      <c r="O11" s="9">
        <v>775.70815000000005</v>
      </c>
      <c r="P11" s="7">
        <v>35.878763725795586</v>
      </c>
      <c r="Q11" s="1"/>
    </row>
    <row r="12" spans="1:17" x14ac:dyDescent="0.3">
      <c r="A12" s="5" t="s">
        <v>11</v>
      </c>
      <c r="B12" s="5" t="s">
        <v>20</v>
      </c>
      <c r="C12" s="8">
        <v>159</v>
      </c>
      <c r="D12" s="7">
        <v>6.5729640347250928</v>
      </c>
      <c r="E12" s="8">
        <v>1002</v>
      </c>
      <c r="F12" s="7">
        <v>6.9889098137685703</v>
      </c>
      <c r="G12" s="9">
        <v>9450.3121999999948</v>
      </c>
      <c r="H12" s="7">
        <v>10.440341811990253</v>
      </c>
      <c r="I12" s="9">
        <v>4601.1451400000005</v>
      </c>
      <c r="J12" s="7">
        <v>9.1105848403209304</v>
      </c>
      <c r="K12" s="9">
        <v>4652.6595500000021</v>
      </c>
      <c r="L12" s="7">
        <v>12.291729609590233</v>
      </c>
      <c r="M12" s="10" t="s">
        <v>24</v>
      </c>
      <c r="N12" s="11" t="s">
        <v>24</v>
      </c>
      <c r="O12" s="15">
        <v>196.50748999999999</v>
      </c>
      <c r="P12" s="12">
        <v>9.08904438358568</v>
      </c>
      <c r="Q12" s="1"/>
    </row>
    <row r="13" spans="1:17" x14ac:dyDescent="0.3">
      <c r="A13" s="6">
        <v>10</v>
      </c>
      <c r="B13" s="5" t="s">
        <v>21</v>
      </c>
      <c r="C13" s="8">
        <v>21</v>
      </c>
      <c r="D13" s="7">
        <v>0.86812732534105008</v>
      </c>
      <c r="E13" s="8">
        <v>125</v>
      </c>
      <c r="F13" s="7">
        <v>0.8718699867475761</v>
      </c>
      <c r="G13" s="9">
        <v>681.42042999999978</v>
      </c>
      <c r="H13" s="7">
        <v>0.75280710904697712</v>
      </c>
      <c r="I13" s="9">
        <v>519.77617999999995</v>
      </c>
      <c r="J13" s="7">
        <v>1.0291926991609575</v>
      </c>
      <c r="K13" s="9">
        <v>161.64425999999997</v>
      </c>
      <c r="L13" s="7">
        <v>0.42704339647251877</v>
      </c>
      <c r="M13" s="10" t="s">
        <v>24</v>
      </c>
      <c r="N13" s="11" t="s">
        <v>24</v>
      </c>
      <c r="O13" s="10" t="s">
        <v>24</v>
      </c>
      <c r="P13" s="11" t="s">
        <v>24</v>
      </c>
      <c r="Q13" s="1"/>
    </row>
    <row r="14" spans="1:17" x14ac:dyDescent="0.3">
      <c r="A14" s="6">
        <v>11</v>
      </c>
      <c r="B14" s="5" t="s">
        <v>22</v>
      </c>
      <c r="C14" s="8">
        <v>80</v>
      </c>
      <c r="D14" s="7">
        <v>3.3071517155849524</v>
      </c>
      <c r="E14" s="8">
        <v>290</v>
      </c>
      <c r="F14" s="7">
        <v>2.0227383692543768</v>
      </c>
      <c r="G14" s="9">
        <v>996.1947799999997</v>
      </c>
      <c r="H14" s="7">
        <v>1.1005577164445883</v>
      </c>
      <c r="I14" s="9">
        <v>789.14676999999995</v>
      </c>
      <c r="J14" s="7">
        <v>1.562565053001181</v>
      </c>
      <c r="K14" s="9">
        <v>181.98016999999999</v>
      </c>
      <c r="L14" s="7">
        <v>0.4807682616595626</v>
      </c>
      <c r="M14" s="10" t="s">
        <v>24</v>
      </c>
      <c r="N14" s="11" t="s">
        <v>24</v>
      </c>
      <c r="O14" s="15">
        <v>25.067830000000001</v>
      </c>
      <c r="P14" s="12">
        <v>1.1594602295830081</v>
      </c>
      <c r="Q14" s="1"/>
    </row>
    <row r="15" spans="1:17" x14ac:dyDescent="0.3">
      <c r="A15" s="6">
        <v>12</v>
      </c>
      <c r="B15" s="5" t="s">
        <v>23</v>
      </c>
      <c r="C15" s="8">
        <v>177</v>
      </c>
      <c r="D15" s="7">
        <v>7.3170731707317067</v>
      </c>
      <c r="E15" s="8">
        <v>1080</v>
      </c>
      <c r="F15" s="7">
        <v>7.5329566854990579</v>
      </c>
      <c r="G15" s="9">
        <v>4826.8176499999972</v>
      </c>
      <c r="H15" s="7">
        <v>5.3324826803232517</v>
      </c>
      <c r="I15" s="9">
        <v>3061.0532200000011</v>
      </c>
      <c r="J15" s="7">
        <v>6.0610965776983896</v>
      </c>
      <c r="K15" s="9">
        <v>1765.7644299999999</v>
      </c>
      <c r="L15" s="7">
        <v>4.6649230820665162</v>
      </c>
      <c r="M15" s="10" t="s">
        <v>24</v>
      </c>
      <c r="N15" s="11" t="s">
        <v>24</v>
      </c>
      <c r="O15" s="10" t="s">
        <v>24</v>
      </c>
      <c r="P15" s="11" t="s">
        <v>24</v>
      </c>
      <c r="Q15" s="3"/>
    </row>
    <row r="16" spans="1:17" ht="15" customHeight="1" x14ac:dyDescent="0.3">
      <c r="A16" s="13" t="s">
        <v>1</v>
      </c>
      <c r="B16" s="13"/>
      <c r="C16" s="14">
        <f>SUBTOTAL(109,C4:C15)</f>
        <v>2419</v>
      </c>
      <c r="D16" s="14">
        <f t="shared" ref="D16:P16" si="0">SUBTOTAL(109,D4:D15)</f>
        <v>99.999999999999986</v>
      </c>
      <c r="E16" s="14">
        <f t="shared" si="0"/>
        <v>14337</v>
      </c>
      <c r="F16" s="14">
        <f t="shared" si="0"/>
        <v>99.999999999999986</v>
      </c>
      <c r="G16" s="14">
        <f t="shared" si="0"/>
        <v>90517.268210000038</v>
      </c>
      <c r="H16" s="14">
        <f t="shared" si="0"/>
        <v>99.999999999999986</v>
      </c>
      <c r="I16" s="14">
        <f t="shared" si="0"/>
        <v>50503.290629999996</v>
      </c>
      <c r="J16" s="14">
        <f t="shared" si="0"/>
        <v>100</v>
      </c>
      <c r="K16" s="14">
        <f t="shared" si="0"/>
        <v>37851.951660000006</v>
      </c>
      <c r="L16" s="14">
        <f t="shared" si="0"/>
        <v>99.999999999999986</v>
      </c>
      <c r="M16" s="14">
        <f>SUBTOTAL(109,M4:M15)</f>
        <v>0</v>
      </c>
      <c r="N16" s="14">
        <f t="shared" si="0"/>
        <v>0</v>
      </c>
      <c r="O16" s="14">
        <f>SUBTOTAL(109,O4:O15)</f>
        <v>2162.0258599999997</v>
      </c>
      <c r="P16" s="14">
        <f t="shared" si="0"/>
        <v>100</v>
      </c>
      <c r="Q16" s="1"/>
    </row>
    <row r="17" spans="1:15" ht="33.75" customHeight="1" x14ac:dyDescent="0.3">
      <c r="A17" s="4" t="s">
        <v>0</v>
      </c>
    </row>
    <row r="18" spans="1:15" x14ac:dyDescent="0.3">
      <c r="A18" t="s">
        <v>40</v>
      </c>
    </row>
    <row r="19" spans="1:15" x14ac:dyDescent="0.3">
      <c r="A19" t="s">
        <v>41</v>
      </c>
    </row>
    <row r="20" spans="1:15" x14ac:dyDescent="0.3">
      <c r="A20" t="s">
        <v>42</v>
      </c>
    </row>
    <row r="22" spans="1:15" ht="14.4" customHeight="1" x14ac:dyDescent="0.3">
      <c r="A22" s="4" t="s">
        <v>25</v>
      </c>
      <c r="B22" s="4"/>
      <c r="C22" s="4"/>
      <c r="D22" s="4"/>
      <c r="E22" s="4"/>
      <c r="F22" s="4"/>
      <c r="G22" s="4"/>
      <c r="H22" s="4"/>
      <c r="I22" s="4"/>
      <c r="J22" s="4"/>
      <c r="K22" s="4"/>
      <c r="L22" s="4"/>
      <c r="M22" s="4"/>
      <c r="N22" s="4"/>
      <c r="O22" s="4"/>
    </row>
  </sheetData>
  <conditionalFormatting sqref="B3">
    <cfRule type="dataBar" priority="1">
      <dataBar>
        <cfvo type="min"/>
        <cfvo type="max"/>
        <color rgb="FF638EC6"/>
      </dataBar>
      <extLst>
        <ext xmlns:x14="http://schemas.microsoft.com/office/spreadsheetml/2009/9/main" uri="{B025F937-C7B1-47D3-B67F-A62EFF666E3E}">
          <x14:id>{1C2B00AA-D33A-4B9D-AB4E-8DFCAC3FF3F4}</x14:id>
        </ext>
      </extLst>
    </cfRule>
  </conditionalFormatting>
  <pageMargins left="0.70866141732283472" right="0.70866141732283472" top="1.1811023622047245" bottom="0.74803149606299213" header="0.59055118110236227" footer="0.31496062992125984"/>
  <pageSetup paperSize="9" scale="63" orientation="landscape" r:id="rId1"/>
  <headerFooter differentFirst="1">
    <oddHeader>&amp;L&amp;G</oddHeader>
    <firstHeader>&amp;L&amp;G</first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1C2B00AA-D33A-4B9D-AB4E-8DFCAC3FF3F4}">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1-2025</vt:lpstr>
      <vt:lpstr>2-2025</vt:lpstr>
      <vt:lpstr>3-2025</vt:lpstr>
      <vt:lpstr>4-2025</vt:lpstr>
      <vt:lpstr>5-2025</vt:lpstr>
      <vt:lpstr>6-2025</vt:lpstr>
      <vt:lpstr>7-2025</vt:lpstr>
      <vt:lpstr>8-2025</vt:lpstr>
      <vt:lpstr>9-2025</vt:lpstr>
      <vt:lpstr>10-2025</vt:lpstr>
      <vt:lpstr>11-2025</vt:lpstr>
      <vt:lpstr>12-2025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2017-01-25T10:05:05Z</dcterms:created>
  <dcterms:modified xsi:type="dcterms:W3CDTF">2026-02-04T13:48:49Z</dcterms:modified>
</cp:coreProperties>
</file>