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6309F6F6-CF2E-4308-BFF9-29D2DB8F06A9}" xr6:coauthVersionLast="47" xr6:coauthVersionMax="47" xr10:uidLastSave="{00000000-0000-0000-0000-000000000000}"/>
  <bookViews>
    <workbookView xWindow="-25710" yWindow="-110" windowWidth="25820" windowHeight="13900" tabRatio="720" activeTab="11" xr2:uid="{00000000-000D-0000-FFFF-FFFF00000000}"/>
  </bookViews>
  <sheets>
    <sheet name="1-2025" sheetId="90" r:id="rId1"/>
    <sheet name="2-2025" sheetId="91" r:id="rId2"/>
    <sheet name="3-2025" sheetId="92" r:id="rId3"/>
    <sheet name="4-2025" sheetId="93" r:id="rId4"/>
    <sheet name="5-2025" sheetId="94" r:id="rId5"/>
    <sheet name="6-2025" sheetId="95" r:id="rId6"/>
    <sheet name="7-2025" sheetId="96" r:id="rId7"/>
    <sheet name="8-2025" sheetId="97" r:id="rId8"/>
    <sheet name="9-2025" sheetId="98" r:id="rId9"/>
    <sheet name="10-2025" sheetId="99" r:id="rId10"/>
    <sheet name="11-2025" sheetId="100" r:id="rId11"/>
    <sheet name="12-2025" sheetId="101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101" l="1"/>
  <c r="O16" i="101"/>
  <c r="N16" i="101"/>
  <c r="M16" i="101"/>
  <c r="L16" i="101"/>
  <c r="K16" i="101"/>
  <c r="J16" i="101"/>
  <c r="I16" i="101"/>
  <c r="H16" i="101"/>
  <c r="G16" i="101"/>
  <c r="F16" i="101"/>
  <c r="E16" i="101"/>
  <c r="D16" i="101"/>
  <c r="C16" i="101"/>
  <c r="P16" i="100"/>
  <c r="O16" i="100"/>
  <c r="N16" i="100"/>
  <c r="M16" i="100"/>
  <c r="L16" i="100"/>
  <c r="K16" i="100"/>
  <c r="J16" i="100"/>
  <c r="I16" i="100"/>
  <c r="H16" i="100"/>
  <c r="G16" i="100"/>
  <c r="F16" i="100"/>
  <c r="E16" i="100"/>
  <c r="D16" i="100"/>
  <c r="C16" i="100"/>
  <c r="P16" i="99"/>
  <c r="O16" i="99"/>
  <c r="N16" i="99"/>
  <c r="M16" i="99"/>
  <c r="L16" i="99"/>
  <c r="K16" i="99"/>
  <c r="J16" i="99"/>
  <c r="I16" i="99"/>
  <c r="H16" i="99"/>
  <c r="G16" i="99"/>
  <c r="F16" i="99"/>
  <c r="E16" i="99"/>
  <c r="D16" i="99"/>
  <c r="C16" i="99"/>
  <c r="P16" i="98"/>
  <c r="O16" i="98"/>
  <c r="N16" i="98"/>
  <c r="M16" i="98"/>
  <c r="L16" i="98"/>
  <c r="K16" i="98"/>
  <c r="J16" i="98"/>
  <c r="I16" i="98"/>
  <c r="H16" i="98"/>
  <c r="G16" i="98"/>
  <c r="F16" i="98"/>
  <c r="E16" i="98"/>
  <c r="D16" i="98"/>
  <c r="C16" i="98"/>
  <c r="P16" i="97"/>
  <c r="O16" i="97"/>
  <c r="N16" i="97"/>
  <c r="M16" i="97"/>
  <c r="L16" i="97"/>
  <c r="K16" i="97"/>
  <c r="J16" i="97"/>
  <c r="I16" i="97"/>
  <c r="H16" i="97"/>
  <c r="G16" i="97"/>
  <c r="F16" i="97"/>
  <c r="E16" i="97"/>
  <c r="D16" i="97"/>
  <c r="C16" i="97"/>
  <c r="P16" i="96"/>
  <c r="O16" i="96"/>
  <c r="N16" i="96"/>
  <c r="M16" i="96"/>
  <c r="L16" i="96"/>
  <c r="K16" i="96"/>
  <c r="J16" i="96"/>
  <c r="I16" i="96"/>
  <c r="H16" i="96"/>
  <c r="G16" i="96"/>
  <c r="F16" i="96"/>
  <c r="E16" i="96"/>
  <c r="D16" i="96"/>
  <c r="C16" i="96"/>
  <c r="P16" i="95"/>
  <c r="O16" i="95"/>
  <c r="N16" i="95"/>
  <c r="M16" i="95"/>
  <c r="L16" i="95"/>
  <c r="K16" i="95"/>
  <c r="J16" i="95"/>
  <c r="I16" i="95"/>
  <c r="H16" i="95"/>
  <c r="G16" i="95"/>
  <c r="F16" i="95"/>
  <c r="E16" i="95"/>
  <c r="D16" i="95"/>
  <c r="C16" i="95"/>
  <c r="P16" i="94"/>
  <c r="O16" i="94"/>
  <c r="N16" i="94"/>
  <c r="M16" i="94"/>
  <c r="L16" i="94"/>
  <c r="K16" i="94"/>
  <c r="J16" i="94"/>
  <c r="I16" i="94"/>
  <c r="H16" i="94"/>
  <c r="G16" i="94"/>
  <c r="F16" i="94"/>
  <c r="E16" i="94"/>
  <c r="D16" i="94"/>
  <c r="C16" i="94"/>
  <c r="O16" i="93"/>
  <c r="N16" i="93"/>
  <c r="P16" i="93"/>
  <c r="M16" i="93"/>
  <c r="L16" i="93"/>
  <c r="K16" i="93"/>
  <c r="J16" i="93"/>
  <c r="I16" i="93"/>
  <c r="H16" i="93"/>
  <c r="G16" i="93"/>
  <c r="F16" i="93"/>
  <c r="E16" i="93"/>
  <c r="D16" i="93"/>
  <c r="C16" i="93"/>
  <c r="P16" i="92"/>
  <c r="O16" i="92"/>
  <c r="N16" i="92"/>
  <c r="M16" i="92"/>
  <c r="L16" i="92"/>
  <c r="K16" i="92"/>
  <c r="J16" i="92"/>
  <c r="I16" i="92"/>
  <c r="H16" i="92"/>
  <c r="G16" i="92"/>
  <c r="F16" i="92"/>
  <c r="E16" i="92"/>
  <c r="D16" i="92"/>
  <c r="C16" i="92"/>
  <c r="P16" i="91"/>
  <c r="O16" i="91"/>
  <c r="N16" i="91"/>
  <c r="M16" i="91"/>
  <c r="L16" i="91"/>
  <c r="K16" i="91"/>
  <c r="J16" i="91"/>
  <c r="I16" i="91"/>
  <c r="H16" i="91"/>
  <c r="G16" i="91"/>
  <c r="F16" i="91"/>
  <c r="E16" i="91"/>
  <c r="D16" i="91"/>
  <c r="C16" i="91"/>
  <c r="P16" i="90"/>
  <c r="O16" i="90"/>
  <c r="N16" i="90"/>
  <c r="M16" i="90"/>
  <c r="L16" i="90"/>
  <c r="K16" i="90"/>
  <c r="J16" i="90"/>
  <c r="I16" i="90"/>
  <c r="H16" i="90"/>
  <c r="G16" i="90"/>
  <c r="F16" i="90"/>
  <c r="E16" i="90"/>
  <c r="D16" i="90"/>
  <c r="C16" i="90"/>
</calcChain>
</file>

<file path=xl/sharedStrings.xml><?xml version="1.0" encoding="utf-8"?>
<sst xmlns="http://schemas.openxmlformats.org/spreadsheetml/2006/main" count="716" uniqueCount="57">
  <si>
    <t>*Število zadev v blokadah pomeni število posamičnih zadev, ki se nanašajo na neporavnane obveznosti.</t>
  </si>
  <si>
    <t>SKUPAJ</t>
  </si>
  <si>
    <t>(v 000 EUR)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</si>
  <si>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</si>
  <si>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</si>
  <si>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</si>
  <si>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</si>
  <si>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</si>
  <si>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</si>
  <si>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</si>
  <si>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</si>
  <si>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</si>
  <si>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Pomurska</t>
  </si>
  <si>
    <t>Podravska</t>
  </si>
  <si>
    <t>Koroška</t>
  </si>
  <si>
    <t>Savinjska</t>
  </si>
  <si>
    <t>Zasavska</t>
  </si>
  <si>
    <t>Posavska</t>
  </si>
  <si>
    <t>Jugovzhodna Slovenija</t>
  </si>
  <si>
    <t>Osrednjeslovenska</t>
  </si>
  <si>
    <t>Gorenjska</t>
  </si>
  <si>
    <t>Primorsko-notranjska</t>
  </si>
  <si>
    <t>Goriška</t>
  </si>
  <si>
    <t>Obalno-kraška</t>
  </si>
  <si>
    <t>-</t>
  </si>
  <si>
    <t>Vir podatkov: evidenca o dospelih neporavnanih obveznostih poslovnih subjektov pri ponudnikih plačilnih storitev.</t>
  </si>
  <si>
    <t>Šifra</t>
  </si>
  <si>
    <t>Regija</t>
  </si>
  <si>
    <t>Število subjektov</t>
  </si>
  <si>
    <t>Delež subjektov v %</t>
  </si>
  <si>
    <t>Število zadev v blokadah*</t>
  </si>
  <si>
    <t>Delež blokad v %</t>
  </si>
  <si>
    <t>Od tega: sodni sklepi o izvršbi</t>
  </si>
  <si>
    <t>Delež sodnih sklepov v %</t>
  </si>
  <si>
    <t>Od tega: davčni dolg in stroški davčne izvršbe</t>
  </si>
  <si>
    <t>Delež davčnega dolga v %</t>
  </si>
  <si>
    <t>Od tega: zakonite preživnine, odškodnine za škodo….</t>
  </si>
  <si>
    <t>Delež preživnin in odškodnin v %</t>
  </si>
  <si>
    <t>Od tega: izvršnice</t>
  </si>
  <si>
    <t>Delež izvršnic v %</t>
  </si>
  <si>
    <t xml:space="preserve">Metodološko pojasnilo: Evidenca vsebuje le neporavnane obveznosti iz naslova sodnih sklepov o izvršbi, iz naslova davčnega dolga in stroškov davčne izvršbe ter iz naslova zakonite preživnine, odškodnine za škodo, nastalo zaradi prizadetega </t>
  </si>
  <si>
    <t xml:space="preserve">zdravja, odškodnine zaradi izgube delovne zmožnosti ali odškodnine zaradi smrti preživljavca, od 29.12.2012 dalje pa tudi dospele neporavnane obveznosti iz naslova izvršnice do uvedbe postopkov zaradi insolventnosti, ne pa tudi ostalih </t>
  </si>
  <si>
    <t>SKUPAJ:  Povprečni dnevni znesek dospelih neporavnanih obveznosti</t>
  </si>
  <si>
    <t>Delež v %</t>
  </si>
  <si>
    <t>Samostojni podjetniki in druge fizične osebe z dospelimi neporavnanimi obveznostmi nad 5 dni neprekinjeno po statističnih regijah - januar 2025</t>
  </si>
  <si>
    <t xml:space="preserve">neporavnanih obveznosti iz naslova neplačanih računov med upniki in dolžniki. </t>
  </si>
  <si>
    <t>Samostojni podjetniki in druge fizične osebe z dospelimi neporavnanimi obveznostmi nad 5 dni neprekinjeno po statističnih regijah - februar 2025</t>
  </si>
  <si>
    <t>Samostojni podjetniki in druge fizične osebe z dospelimi neporavnanimi obveznostmi nad 5 dni neprekinjeno po statističnih regijah - marec 2025</t>
  </si>
  <si>
    <t>Samostojni podjetniki in druge fizične osebe z dospelimi neporavnanimi obveznostmi nad 5 dni neprekinjeno po statističnih regijah - april 2025</t>
  </si>
  <si>
    <t>Samostojni podjetniki in druge fizične osebe z dospelimi neporavnanimi obveznostmi nad 5 dni neprekinjeno po statističnih regijah - maj 2025</t>
  </si>
  <si>
    <t>Samostojni podjetniki in druge fizične osebe z dospelimi neporavnanimi obveznostmi nad 5 dni neprekinjeno po statističnih regijah - junij 2025</t>
  </si>
  <si>
    <t>Samostojni podjetniki in druge fizične osebe z dospelimi neporavnanimi obveznostmi nad 5 dni neprekinjeno po statističnih regijah - julij 2025</t>
  </si>
  <si>
    <t>Samostojni podjetniki in druge fizične osebe z dospelimi neporavnanimi obveznostmi nad 5 dni neprekinjeno po statističnih regijah - avgust 2025</t>
  </si>
  <si>
    <t>Samostojni podjetniki in druge fizične osebe z dospelimi neporavnanimi obveznostmi nad 5 dni neprekinjeno po statističnih regijah - september 2025</t>
  </si>
  <si>
    <t>Samostojni podjetniki in druge fizične osebe z dospelimi neporavnanimi obveznostmi nad 5 dni neprekinjeno po statističnih regijah - oktober 2025</t>
  </si>
  <si>
    <t>Samostojni podjetniki in druge fizične osebe z dospelimi neporavnanimi obveznostmi nad 5 dni neprekinjeno po statističnih regijah - november 2025</t>
  </si>
  <si>
    <t>Samostojni podjetniki in druge fizične osebe z dospelimi neporavnanimi obveznostmi nad 5 dni neprekinjeno po statističnih regijah -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</si>
</sst>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2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164" fontId="5" fillId="0" borderId="0" xfId="0" applyNumberFormat="1" applyFont="1"/>
    <xf numFmtId="3" fontId="0" fillId="0" borderId="0" xfId="0" applyNumberFormat="1"/>
    <xf numFmtId="3" fontId="5" fillId="0" borderId="0" xfId="0" applyNumberFormat="1" applyFont="1"/>
    <xf numFmtId="3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7" fillId="0" borderId="0" xfId="0" applyFont="1"/>
    <xf numFmtId="3" fontId="6" fillId="0" borderId="0" xfId="0" applyNumberFormat="1" applyFont="1"/>
    <xf numFmtId="164" fontId="6" fillId="0" borderId="0" xfId="0" applyNumberFormat="1" applyFont="1"/>
    <xf numFmtId="3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0" fillId="3" borderId="0" xfId="2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Poudarek1" xfId="2" builtinId="29"/>
  </cellStyles>
  <dxfs count="21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AD93AA1-659B-4E5C-86F2-AF9228E32A36}" name="Tabela1567891011121314234678910111223456789101113142345678910111223456789101113" displayName="Tabela1567891011121314234678910111223456789101113142345678910111223456789101113" ref="A3:P16" totalsRowShown="0" headerRowDxfId="215" dataDxfId="214" headerRowCellStyle="Poudarek1">
  <tableColumns count="16">
    <tableColumn id="1" xr3:uid="{DA8C3B47-3770-4B24-BAD0-F3CFBB5B0D40}" name="Šifra" dataDxfId="213"/>
    <tableColumn id="2" xr3:uid="{10118F01-1EF9-48A1-8813-E1273D0FCC7C}" name="Regija" dataDxfId="212"/>
    <tableColumn id="3" xr3:uid="{AB2FF097-EA06-4A78-9ECC-36EC802EA2E6}" name="Število subjektov" dataDxfId="211"/>
    <tableColumn id="4" xr3:uid="{2CE82A94-4F99-4465-8CDE-BBFD1F400400}" name="Delež subjektov v %" dataDxfId="210"/>
    <tableColumn id="5" xr3:uid="{56A57444-34CF-4C02-ACF2-090B29649A40}" name="Število zadev v blokadah*" dataDxfId="209"/>
    <tableColumn id="6" xr3:uid="{1E491B2C-761B-4030-87B1-80349C62A1F9}" name="Delež blokad v %" dataDxfId="208"/>
    <tableColumn id="7" xr3:uid="{A7068557-2521-4E1C-9DE4-A4CD965603F5}" name="SKUPAJ:  Povprečni dnevni znesek dospelih neporavnanih obveznosti" dataDxfId="207"/>
    <tableColumn id="8" xr3:uid="{4324D079-7F92-4ECA-9907-1573B48199B4}" name="Delež v %" dataDxfId="206"/>
    <tableColumn id="9" xr3:uid="{F45DEA10-7F17-40CE-8E8A-41A96DB7723B}" name="Od tega: sodni sklepi o izvršbi" dataDxfId="205"/>
    <tableColumn id="10" xr3:uid="{9BB19F98-7B6C-42EB-90CC-E8A2CF107132}" name="Delež sodnih sklepov v %" dataDxfId="204"/>
    <tableColumn id="11" xr3:uid="{3113F37F-9AB8-45CD-B342-292FA2A61A57}" name="Od tega: davčni dolg in stroški davčne izvršbe" dataDxfId="203"/>
    <tableColumn id="12" xr3:uid="{3D1A54C4-1DEA-4DCA-90E7-985948F790B2}" name="Delež davčnega dolga v %" dataDxfId="202"/>
    <tableColumn id="13" xr3:uid="{2BF9D360-6B5A-428F-9A74-69B107BF0929}" name="Od tega: zakonite preživnine, odškodnine za škodo…." dataDxfId="201"/>
    <tableColumn id="14" xr3:uid="{AFFDF81F-2558-48DD-BCD2-EC04C0D496E7}" name="Delež preživnin in odškodnin v %" dataDxfId="200"/>
    <tableColumn id="15" xr3:uid="{D5F8B460-0DD2-41D8-AAE7-D27CDAD95202}" name="Od tega: izvršnice" dataDxfId="199"/>
    <tableColumn id="16" xr3:uid="{83950ED5-FBD1-452C-A047-ABE5C01CD2B3}" name="Delež izvršnic v %" dataDxfId="19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5ED58E-DAF9-42A2-87C3-A1D871410C90}" name="Tabela15678910111213142346789101112234567891011131423456789101112234567891011132" displayName="Tabela15678910111213142346789101112234567891011131423456789101112234567891011132" ref="A3:P16" totalsRowShown="0" headerRowDxfId="197" dataDxfId="196" headerRowCellStyle="Poudarek1">
  <tableColumns count="16">
    <tableColumn id="1" xr3:uid="{CF59BE6E-7D86-487D-B568-93663B985F10}" name="Šifra" dataDxfId="195"/>
    <tableColumn id="2" xr3:uid="{FCA1E1E5-96D1-4D84-9077-5B075C7DF67C}" name="Regija" dataDxfId="194"/>
    <tableColumn id="3" xr3:uid="{1FFA3095-5E2F-4775-86A9-C16EFCB5408A}" name="Število subjektov" dataDxfId="193"/>
    <tableColumn id="4" xr3:uid="{A49215BB-51A1-49F4-B290-9BD889841EBC}" name="Delež subjektov v %" dataDxfId="192"/>
    <tableColumn id="5" xr3:uid="{EC5D865B-214A-490B-8425-D6D50989FE9D}" name="Število zadev v blokadah*" dataDxfId="191"/>
    <tableColumn id="6" xr3:uid="{4DB9C3B6-A986-4ACB-B969-DC7C5468F611}" name="Delež blokad v %" dataDxfId="190"/>
    <tableColumn id="7" xr3:uid="{E6B5B95F-A429-48C3-849D-3FF4020EB348}" name="SKUPAJ:  Povprečni dnevni znesek dospelih neporavnanih obveznosti" dataDxfId="189"/>
    <tableColumn id="8" xr3:uid="{8C208C3D-9DCE-4D47-8010-98AFCA6E4DE2}" name="Delež v %" dataDxfId="188"/>
    <tableColumn id="9" xr3:uid="{6578D60D-1C1B-4C85-8CAE-DAF8BAB966E9}" name="Od tega: sodni sklepi o izvršbi" dataDxfId="187"/>
    <tableColumn id="10" xr3:uid="{4FDB78E4-A03A-4DC6-9778-C01900AEF8A3}" name="Delež sodnih sklepov v %" dataDxfId="186"/>
    <tableColumn id="11" xr3:uid="{16E35CBE-211E-4A6B-91E8-2CE8FA61D473}" name="Od tega: davčni dolg in stroški davčne izvršbe" dataDxfId="185"/>
    <tableColumn id="12" xr3:uid="{5EAABA50-7B70-4ACE-8094-1B5A6EEA4E14}" name="Delež davčnega dolga v %" dataDxfId="184"/>
    <tableColumn id="13" xr3:uid="{D6FD5A8F-EAAE-41D3-8296-B254409369C0}" name="Od tega: zakonite preživnine, odškodnine za škodo…." dataDxfId="183"/>
    <tableColumn id="14" xr3:uid="{A036F8C8-C98D-485A-A604-2A39B827DF6C}" name="Delež preživnin in odškodnin v %" dataDxfId="182"/>
    <tableColumn id="15" xr3:uid="{5D685D29-68E7-4B9C-8418-A500047011BB}" name="Od tega: izvršnice" dataDxfId="181"/>
    <tableColumn id="16" xr3:uid="{1315239C-E438-4C26-BAE5-4B15DB9C5213}" name="Delež izvršnic v %" dataDxfId="18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8687F8-0BAA-4F8C-942B-D4201091B8AB}" name="Tabela156789101112131423467891011122345678910111314234567891011122345678910111323" displayName="Tabela156789101112131423467891011122345678910111314234567891011122345678910111323" ref="A3:P16" totalsRowShown="0" headerRowDxfId="179" dataDxfId="178" headerRowCellStyle="Poudarek1">
  <tableColumns count="16">
    <tableColumn id="1" xr3:uid="{68854F73-DC98-495A-B01A-711F0B88A5B6}" name="Šifra" dataDxfId="177"/>
    <tableColumn id="2" xr3:uid="{B7F36D08-66AC-4503-BC24-BF1A63EB6E7B}" name="Regija" dataDxfId="176"/>
    <tableColumn id="3" xr3:uid="{CF878C02-C152-49D6-8EC5-1ECE932A92CF}" name="Število subjektov" dataDxfId="175"/>
    <tableColumn id="4" xr3:uid="{58B26EA6-1F6F-4C7D-8004-0AD6E95917E4}" name="Delež subjektov v %" dataDxfId="174"/>
    <tableColumn id="5" xr3:uid="{EEFFB7EB-A60E-44DB-8DFA-7B9C3B7D6999}" name="Število zadev v blokadah*" dataDxfId="173"/>
    <tableColumn id="6" xr3:uid="{9CB377A4-1D7C-4BDB-BFDD-B19D996DAD26}" name="Delež blokad v %" dataDxfId="172"/>
    <tableColumn id="7" xr3:uid="{9674FC82-21B9-4DE2-AC50-B3F9A115995C}" name="SKUPAJ:  Povprečni dnevni znesek dospelih neporavnanih obveznosti" dataDxfId="171"/>
    <tableColumn id="8" xr3:uid="{517163A8-FEAF-478D-9675-DBE220621EC9}" name="Delež v %" dataDxfId="170"/>
    <tableColumn id="9" xr3:uid="{566E72A6-E0FB-4024-BA9E-64E16DE3FF91}" name="Od tega: sodni sklepi o izvršbi" dataDxfId="169"/>
    <tableColumn id="10" xr3:uid="{4141F262-516D-4BA2-9502-825957C376B8}" name="Delež sodnih sklepov v %" dataDxfId="168"/>
    <tableColumn id="11" xr3:uid="{BAE1F437-24AE-4319-AE51-457AB9E0C053}" name="Od tega: davčni dolg in stroški davčne izvršbe" dataDxfId="167"/>
    <tableColumn id="12" xr3:uid="{44D8C98C-5585-4CC7-A464-DDD62ED8F913}" name="Delež davčnega dolga v %" dataDxfId="166"/>
    <tableColumn id="13" xr3:uid="{92AE4CFD-BA8B-4C1D-BA5F-4F3A73AFFD47}" name="Od tega: zakonite preživnine, odškodnine za škodo…." dataDxfId="165"/>
    <tableColumn id="14" xr3:uid="{90EE93F1-B91C-4E84-BFAF-D8F545A0E14E}" name="Delež preživnin in odškodnin v %" dataDxfId="164"/>
    <tableColumn id="15" xr3:uid="{198275B4-3743-4E24-9CB1-E1B43B024956}" name="Od tega: izvršnice" dataDxfId="163"/>
    <tableColumn id="16" xr3:uid="{C4F691EA-0656-42AA-95B5-9C58EF90703B}" name="Delež izvršnic v %" dataDxfId="16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656BB1-1F35-49B7-A516-C21AF5C25D19}" name="Tabela1567891011121314234678910111223456789101113142345678910111223456789101113234" displayName="Tabela1567891011121314234678910111223456789101113142345678910111223456789101113234" ref="A3:P16" totalsRowShown="0" headerRowDxfId="161" dataDxfId="160" headerRowCellStyle="Poudarek1">
  <tableColumns count="16">
    <tableColumn id="1" xr3:uid="{AD7FBCDA-88F9-423E-A872-B4AF30134C2B}" name="Šifra" dataDxfId="159"/>
    <tableColumn id="2" xr3:uid="{B1D812AF-97BB-4588-BCD3-3BCD3FC702A3}" name="Regija" dataDxfId="158"/>
    <tableColumn id="3" xr3:uid="{58B8599B-BE54-4DEE-8DED-53225C156B34}" name="Število subjektov" dataDxfId="157"/>
    <tableColumn id="4" xr3:uid="{3BDB93B7-28A0-40A3-837D-81BC47C61F24}" name="Delež subjektov v %" dataDxfId="156"/>
    <tableColumn id="5" xr3:uid="{99D4EFB7-2E2C-4085-9BB9-E8CFA3BB323A}" name="Število zadev v blokadah*" dataDxfId="155"/>
    <tableColumn id="6" xr3:uid="{1B6C78A7-CB9A-4530-A47B-BBB67EF8BFFD}" name="Delež blokad v %" dataDxfId="154"/>
    <tableColumn id="7" xr3:uid="{69C754BF-87DE-45EB-9479-0E8E5CF822AD}" name="SKUPAJ:  Povprečni dnevni znesek dospelih neporavnanih obveznosti" dataDxfId="153"/>
    <tableColumn id="8" xr3:uid="{A993D0F6-F5CC-4C5F-96E0-2D3B88AF2027}" name="Delež v %" dataDxfId="152"/>
    <tableColumn id="9" xr3:uid="{4D68185D-99D7-4A4D-AD98-1443F8749BBA}" name="Od tega: sodni sklepi o izvršbi" dataDxfId="151"/>
    <tableColumn id="10" xr3:uid="{673176A5-E854-45D3-AEB9-3BDB301F3AF8}" name="Delež sodnih sklepov v %" dataDxfId="150"/>
    <tableColumn id="11" xr3:uid="{48A53598-B0FB-4D5C-A5EC-F25D960BD1C4}" name="Od tega: davčni dolg in stroški davčne izvršbe" dataDxfId="149"/>
    <tableColumn id="12" xr3:uid="{A11B210B-9029-4BA8-A470-4B206144AB6B}" name="Delež davčnega dolga v %" dataDxfId="148"/>
    <tableColumn id="13" xr3:uid="{EB2E0469-59B3-4EA6-A3C5-6F09453C9B32}" name="Od tega: zakonite preživnine, odškodnine za škodo…." dataDxfId="147"/>
    <tableColumn id="14" xr3:uid="{C1CA8AF7-DD35-4A83-9898-9683DCA19B49}" name="Delež preživnin in odškodnin v %" dataDxfId="146"/>
    <tableColumn id="15" xr3:uid="{161074BB-75CE-4093-9D85-98A2BD3E773F}" name="Od tega: izvršnice" dataDxfId="145"/>
    <tableColumn id="16" xr3:uid="{CE1B656D-6059-4718-9C61-C69AC72D6B31}" name="Delež izvršnic v %" dataDxfId="14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6A7440B-0036-409E-AD1F-57FEAC0B5C93}" name="Tabela15678910111213142346789101112234567891011131423456789101112234567891011132345" displayName="Tabela15678910111213142346789101112234567891011131423456789101112234567891011132345" ref="A3:P16" totalsRowShown="0" headerRowDxfId="143" dataDxfId="142" headerRowCellStyle="Poudarek1">
  <tableColumns count="16">
    <tableColumn id="1" xr3:uid="{983BF772-EE61-4A0E-8286-402A7FADD958}" name="Šifra" dataDxfId="141"/>
    <tableColumn id="2" xr3:uid="{69A9CD98-3430-4A6F-86C3-AC090C52315A}" name="Regija" dataDxfId="140"/>
    <tableColumn id="3" xr3:uid="{4D089F9C-9FC2-4452-90C9-3F767AF8A328}" name="Število subjektov" dataDxfId="139"/>
    <tableColumn id="4" xr3:uid="{D476AF54-3298-4E23-97A3-F28F66F9998C}" name="Delež subjektov v %" dataDxfId="138"/>
    <tableColumn id="5" xr3:uid="{855FD4F8-DD24-4DD2-A70C-E4A02278738B}" name="Število zadev v blokadah*" dataDxfId="137"/>
    <tableColumn id="6" xr3:uid="{E949AFCA-0A3F-48B1-93C3-E361A9DB3DAA}" name="Delež blokad v %" dataDxfId="136"/>
    <tableColumn id="7" xr3:uid="{0B550DF5-D59F-4F20-839E-3C8BF2AE80A1}" name="SKUPAJ:  Povprečni dnevni znesek dospelih neporavnanih obveznosti" dataDxfId="135"/>
    <tableColumn id="8" xr3:uid="{F739BBE8-8812-4EBC-B206-628567C5600B}" name="Delež v %" dataDxfId="134"/>
    <tableColumn id="9" xr3:uid="{330CDD78-1B18-466B-A92D-E3089CDBEECC}" name="Od tega: sodni sklepi o izvršbi" dataDxfId="133"/>
    <tableColumn id="10" xr3:uid="{FDA601F1-73F4-4925-A990-726577691456}" name="Delež sodnih sklepov v %" dataDxfId="132"/>
    <tableColumn id="11" xr3:uid="{8469282A-0236-4F9A-99F9-484C3B177B71}" name="Od tega: davčni dolg in stroški davčne izvršbe" dataDxfId="131"/>
    <tableColumn id="12" xr3:uid="{1E021DFE-A5C0-4616-8D09-3364DE868E10}" name="Delež davčnega dolga v %" dataDxfId="130"/>
    <tableColumn id="13" xr3:uid="{5A3AE89A-49AD-4F02-B324-35455A2B247F}" name="Od tega: zakonite preživnine, odškodnine za škodo…." dataDxfId="129"/>
    <tableColumn id="14" xr3:uid="{D500F371-7ACE-43F6-9A75-55961F12D2D8}" name="Delež preživnin in odškodnin v %" dataDxfId="128"/>
    <tableColumn id="15" xr3:uid="{22284E91-7F80-4BF5-A8AB-99FDCA36717B}" name="Od tega: izvršnice" dataDxfId="127"/>
    <tableColumn id="16" xr3:uid="{FBC3FFB6-2D8E-444D-AEDB-1E58ECDE1521}" name="Delež izvršnic v %" dataDxfId="12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D56634A-ABED-4DD9-AA37-6903D1379CD5}" name="Tabela156789101112131423467891011122345678910111314234567891011122345678910111323456" displayName="Tabela156789101112131423467891011122345678910111314234567891011122345678910111323456" ref="A3:P16" totalsRowShown="0" headerRowDxfId="125" dataDxfId="124" headerRowCellStyle="Poudarek1">
  <tableColumns count="16">
    <tableColumn id="1" xr3:uid="{AEC37624-E188-4009-B300-63140CC9183C}" name="Šifra" dataDxfId="123"/>
    <tableColumn id="2" xr3:uid="{227007A3-3BCA-4343-B5E7-302D455AB07F}" name="Regija" dataDxfId="122"/>
    <tableColumn id="3" xr3:uid="{7808EFF1-421B-4017-9E03-0BE8A61C133E}" name="Število subjektov" dataDxfId="121"/>
    <tableColumn id="4" xr3:uid="{21986755-F3F9-4AD3-8AFB-ABB3A946F6A2}" name="Delež subjektov v %" dataDxfId="120"/>
    <tableColumn id="5" xr3:uid="{CE27F341-CD87-438F-B393-27AB564F4399}" name="Število zadev v blokadah*" dataDxfId="119"/>
    <tableColumn id="6" xr3:uid="{3D36B161-D5FF-49F1-8C98-F5043B249213}" name="Delež blokad v %" dataDxfId="118"/>
    <tableColumn id="7" xr3:uid="{59D55979-D41A-40C8-952E-4A86F8E37D65}" name="SKUPAJ:  Povprečni dnevni znesek dospelih neporavnanih obveznosti" dataDxfId="117"/>
    <tableColumn id="8" xr3:uid="{02B68ACE-4D12-4EF7-AD33-0EF2FFDAE1CD}" name="Delež v %" dataDxfId="116"/>
    <tableColumn id="9" xr3:uid="{47E89DE6-29BB-4431-977F-DFCAF0CFE307}" name="Od tega: sodni sklepi o izvršbi" dataDxfId="115"/>
    <tableColumn id="10" xr3:uid="{5426A340-5C25-4E75-8857-0B640C264474}" name="Delež sodnih sklepov v %" dataDxfId="114"/>
    <tableColumn id="11" xr3:uid="{F1AC7FC2-4D20-448A-ADC2-EDD44BC9F7AD}" name="Od tega: davčni dolg in stroški davčne izvršbe" dataDxfId="113"/>
    <tableColumn id="12" xr3:uid="{BCCFC282-9B09-4656-8A3B-BAFCB87E9D95}" name="Delež davčnega dolga v %" dataDxfId="112"/>
    <tableColumn id="13" xr3:uid="{F4D1E75B-4A24-424C-8083-DA328F4286CE}" name="Od tega: zakonite preživnine, odškodnine za škodo…." dataDxfId="111"/>
    <tableColumn id="14" xr3:uid="{44AB19BF-6AB2-4276-A32E-75F32A13C627}" name="Delež preživnin in odškodnin v %" dataDxfId="110"/>
    <tableColumn id="15" xr3:uid="{1FF215D3-6397-4E14-AC31-AD83E90700BD}" name="Od tega: izvršnice" dataDxfId="109"/>
    <tableColumn id="16" xr3:uid="{99B294A4-466D-4D59-91F6-4A6D2F2BBB6E}" name="Delež izvršnic v %" dataDxfId="108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514FB9-2307-4F1A-9C6B-867D242BE363}" name="Tabela1567891011121314234678910111223456789101113142345678910111223456789101113234567" displayName="Tabela1567891011121314234678910111223456789101113142345678910111223456789101113234567" ref="A3:P16" totalsRowShown="0" headerRowDxfId="107" dataDxfId="106" headerRowCellStyle="Poudarek1">
  <tableColumns count="16">
    <tableColumn id="1" xr3:uid="{577B132D-77A0-4578-8D50-337A114F829A}" name="Šifra" dataDxfId="105"/>
    <tableColumn id="2" xr3:uid="{C16BBE47-EE02-4DB9-AA2A-019476F8EE80}" name="Regija" dataDxfId="104"/>
    <tableColumn id="3" xr3:uid="{D1574577-E11A-4FD7-969C-B99C4A85ED66}" name="Število subjektov" dataDxfId="103"/>
    <tableColumn id="4" xr3:uid="{602758F2-F97D-4049-823B-BD781A36E82F}" name="Delež subjektov v %" dataDxfId="102"/>
    <tableColumn id="5" xr3:uid="{8364E7AA-31A3-429D-A40E-EFBA393CE454}" name="Število zadev v blokadah*" dataDxfId="101"/>
    <tableColumn id="6" xr3:uid="{7E1B143A-4FB1-470D-B2CF-52E57C822C87}" name="Delež blokad v %" dataDxfId="100"/>
    <tableColumn id="7" xr3:uid="{DDEE9788-07AA-4354-9CAF-16F44E42F680}" name="SKUPAJ:  Povprečni dnevni znesek dospelih neporavnanih obveznosti" dataDxfId="99"/>
    <tableColumn id="8" xr3:uid="{08724B9C-9C3C-4812-BF4E-204E8876A428}" name="Delež v %" dataDxfId="98"/>
    <tableColumn id="9" xr3:uid="{33B4FF3B-CBE8-418C-BC39-242ED058D141}" name="Od tega: sodni sklepi o izvršbi" dataDxfId="97"/>
    <tableColumn id="10" xr3:uid="{44509ADA-4020-4B18-9A99-EA6602214B89}" name="Delež sodnih sklepov v %" dataDxfId="96"/>
    <tableColumn id="11" xr3:uid="{1B190D1B-885E-45F2-B74B-F479BA846B1A}" name="Od tega: davčni dolg in stroški davčne izvršbe" dataDxfId="95"/>
    <tableColumn id="12" xr3:uid="{5F8AAF7A-0DF3-492B-B0C4-2C602FEFE6E6}" name="Delež davčnega dolga v %" dataDxfId="94"/>
    <tableColumn id="13" xr3:uid="{D6A96EA4-29F2-4FF5-BEE2-8426F72F6481}" name="Od tega: zakonite preživnine, odškodnine za škodo…." dataDxfId="93"/>
    <tableColumn id="14" xr3:uid="{8BE78D21-C2A5-4099-9287-BC461C7906FA}" name="Delež preživnin in odškodnin v %" dataDxfId="92"/>
    <tableColumn id="15" xr3:uid="{996576E0-0FC0-4602-99BA-CF3F68FE7E2E}" name="Od tega: izvršnice" dataDxfId="91"/>
    <tableColumn id="16" xr3:uid="{17F10DF3-2743-411B-8D50-F485F8930083}" name="Delež izvršnic v %" dataDxfId="9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8F13DB1-A016-4B5E-8CCD-F5FEBE5C1A01}" name="Tabela15678910111213142346789101112234567891011131423456789101112234567891011132345678" displayName="Tabela15678910111213142346789101112234567891011131423456789101112234567891011132345678" ref="A3:P16" totalsRowShown="0" headerRowDxfId="89" dataDxfId="88" headerRowCellStyle="Poudarek1">
  <tableColumns count="16">
    <tableColumn id="1" xr3:uid="{8DC74343-F45A-4775-AB22-9881F77A056A}" name="Šifra" dataDxfId="87"/>
    <tableColumn id="2" xr3:uid="{9F497331-8C63-4F66-B111-6646D8D6CA79}" name="Regija" dataDxfId="86"/>
    <tableColumn id="3" xr3:uid="{C46DF231-1F0B-44E1-B531-5470D849313A}" name="Število subjektov" dataDxfId="85"/>
    <tableColumn id="4" xr3:uid="{6DA4D7DC-68CC-4F93-B2BD-798A48ABCE73}" name="Delež subjektov v %" dataDxfId="84"/>
    <tableColumn id="5" xr3:uid="{37F9B995-FD79-49C7-9839-BC9FA41E1FAE}" name="Število zadev v blokadah*" dataDxfId="83"/>
    <tableColumn id="6" xr3:uid="{8FF62423-778B-4424-BA07-67C7D3CCF5FC}" name="Delež blokad v %" dataDxfId="82"/>
    <tableColumn id="7" xr3:uid="{35556F78-CC38-4164-9592-AF91DB9523DA}" name="SKUPAJ:  Povprečni dnevni znesek dospelih neporavnanih obveznosti" dataDxfId="81"/>
    <tableColumn id="8" xr3:uid="{E24C2373-1036-485A-88E7-AB58074D9247}" name="Delež v %" dataDxfId="80"/>
    <tableColumn id="9" xr3:uid="{B5204214-5C3B-413A-89D6-0C987A0EAF4F}" name="Od tega: sodni sklepi o izvršbi" dataDxfId="79"/>
    <tableColumn id="10" xr3:uid="{9EB78A37-828D-450E-92F2-0404239CF9FF}" name="Delež sodnih sklepov v %" dataDxfId="78"/>
    <tableColumn id="11" xr3:uid="{E3C37A1A-79B5-4CAA-B7B8-A2BF0838FBC6}" name="Od tega: davčni dolg in stroški davčne izvršbe" dataDxfId="77"/>
    <tableColumn id="12" xr3:uid="{74FFFBFA-A8E3-4A23-9C05-C2ABE01B4784}" name="Delež davčnega dolga v %" dataDxfId="76"/>
    <tableColumn id="13" xr3:uid="{318BEE88-3281-4CC8-8106-39F85636AAF3}" name="Od tega: zakonite preživnine, odškodnine za škodo…." dataDxfId="75"/>
    <tableColumn id="14" xr3:uid="{9C6B652C-1549-4C24-A972-95B4B3CA38EA}" name="Delež preživnin in odškodnin v %" dataDxfId="74"/>
    <tableColumn id="15" xr3:uid="{2FE695E2-2F04-466D-A341-51483A158F6C}" name="Od tega: izvršnice" dataDxfId="73"/>
    <tableColumn id="16" xr3:uid="{5A4F226C-FC3A-49FB-B1EB-2D1FC2F60B5E}" name="Delež izvršnic v %" dataDxfId="7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E4949E-25D4-4FC5-9D5C-D0CA49072D70}" name="Tabela156789101112131423467891011122345678910111314234567891011122345678910111323456789" displayName="Tabela156789101112131423467891011122345678910111314234567891011122345678910111323456789" ref="A3:P16" totalsRowShown="0" headerRowDxfId="71" dataDxfId="70" headerRowCellStyle="Poudarek1">
  <tableColumns count="16">
    <tableColumn id="1" xr3:uid="{6B7AA844-BC11-46C5-8F23-86AD9CD77AD2}" name="Šifra" dataDxfId="69"/>
    <tableColumn id="2" xr3:uid="{D833809B-8874-404C-B005-EA1025CD0312}" name="Regija" dataDxfId="68"/>
    <tableColumn id="3" xr3:uid="{92DD7234-6632-4662-B07B-A6B4B11F1969}" name="Število subjektov" dataDxfId="67"/>
    <tableColumn id="4" xr3:uid="{5B69CF71-5223-42C9-8109-C21E62E5CBBA}" name="Delež subjektov v %" dataDxfId="66"/>
    <tableColumn id="5" xr3:uid="{A5589AC7-3F6B-4016-9ACD-9F06DFBD7EFD}" name="Število zadev v blokadah*" dataDxfId="65"/>
    <tableColumn id="6" xr3:uid="{B0DD3489-618C-44A5-9D9F-8277B1E18F63}" name="Delež blokad v %" dataDxfId="64"/>
    <tableColumn id="7" xr3:uid="{622D2E88-ED1C-42CF-B5AD-DD576231C556}" name="SKUPAJ:  Povprečni dnevni znesek dospelih neporavnanih obveznosti" dataDxfId="63"/>
    <tableColumn id="8" xr3:uid="{44F3564E-E925-4062-A774-6D239D1F81F8}" name="Delež v %" dataDxfId="62"/>
    <tableColumn id="9" xr3:uid="{7200C7B6-E983-4A97-BF8F-95B8FFE6B392}" name="Od tega: sodni sklepi o izvršbi" dataDxfId="61"/>
    <tableColumn id="10" xr3:uid="{49CC3487-3381-45CA-96DB-216CA4BD15B6}" name="Delež sodnih sklepov v %" dataDxfId="60"/>
    <tableColumn id="11" xr3:uid="{FCA325B7-8242-44B3-8C95-D97034E4F43F}" name="Od tega: davčni dolg in stroški davčne izvršbe" dataDxfId="59"/>
    <tableColumn id="12" xr3:uid="{3094E95E-BF5E-40C8-8841-64581FA4E5B6}" name="Delež davčnega dolga v %" dataDxfId="58"/>
    <tableColumn id="13" xr3:uid="{2D0C1B21-32C2-45C9-857D-23D9427D073B}" name="Od tega: zakonite preživnine, odškodnine za škodo…." dataDxfId="57"/>
    <tableColumn id="14" xr3:uid="{9BD32B41-8FE2-4AD9-A606-D9EC32CD6841}" name="Delež preživnin in odškodnin v %" dataDxfId="56"/>
    <tableColumn id="15" xr3:uid="{028399F3-F6D1-4C0A-898F-BC1A766C47A5}" name="Od tega: izvršnice" dataDxfId="55"/>
    <tableColumn id="16" xr3:uid="{F6EB008B-AD97-4918-BD1C-29844B514FCF}" name="Delež izvršnic v %" dataDxfId="5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E56837E-2B46-4C3A-BDBE-9843AA9E475C}" name="Tabela15678910111213142346789101112234567891011131423456789101112234567891011132345678910" displayName="Tabela15678910111213142346789101112234567891011131423456789101112234567891011132345678910" ref="A3:P16" totalsRowShown="0" headerRowDxfId="53" dataDxfId="52" headerRowCellStyle="Poudarek1">
  <tableColumns count="16">
    <tableColumn id="1" xr3:uid="{608EAC0C-087C-4FDB-8E4A-5060E2EDD599}" name="Šifra" dataDxfId="51"/>
    <tableColumn id="2" xr3:uid="{28F54C4E-0A1B-4C88-9A6E-758E13580BD0}" name="Regija" dataDxfId="50"/>
    <tableColumn id="3" xr3:uid="{68DB66EF-F824-4DDF-9D3D-94212697598D}" name="Število subjektov" dataDxfId="49"/>
    <tableColumn id="4" xr3:uid="{873765B7-2206-4F28-A023-88B892EEF18C}" name="Delež subjektov v %" dataDxfId="48"/>
    <tableColumn id="5" xr3:uid="{23178FF0-88F9-44B8-ADDF-F16C4A5D664D}" name="Število zadev v blokadah*" dataDxfId="47"/>
    <tableColumn id="6" xr3:uid="{1A479E80-D521-44C3-8286-67F9E791A99D}" name="Delež blokad v %" dataDxfId="46"/>
    <tableColumn id="7" xr3:uid="{4F6FCD71-8434-4805-B093-454D34E975BC}" name="SKUPAJ:  Povprečni dnevni znesek dospelih neporavnanih obveznosti" dataDxfId="45"/>
    <tableColumn id="8" xr3:uid="{5B5E3E1F-31EE-4C82-8FF2-A3231DB529DE}" name="Delež v %" dataDxfId="44"/>
    <tableColumn id="9" xr3:uid="{5A6B9A5F-20C6-4584-8E57-DB59FBF11619}" name="Od tega: sodni sklepi o izvršbi" dataDxfId="43"/>
    <tableColumn id="10" xr3:uid="{214C4133-F30B-471E-88B1-0C32539C5288}" name="Delež sodnih sklepov v %" dataDxfId="42"/>
    <tableColumn id="11" xr3:uid="{7910E008-6946-42B4-94DB-5785D67AF9E6}" name="Od tega: davčni dolg in stroški davčne izvršbe" dataDxfId="41"/>
    <tableColumn id="12" xr3:uid="{1DFAF81B-8B25-45D1-AFFA-0E9001BC5B87}" name="Delež davčnega dolga v %" dataDxfId="40"/>
    <tableColumn id="13" xr3:uid="{98DC228A-1BAC-427C-9BA9-7846BF87B296}" name="Od tega: zakonite preživnine, odškodnine za škodo…." dataDxfId="39"/>
    <tableColumn id="14" xr3:uid="{A7CAA7AC-BE35-4338-8519-39C15F99E333}" name="Delež preživnin in odškodnin v %" dataDxfId="38"/>
    <tableColumn id="15" xr3:uid="{1D799252-81C6-44E8-9304-2F8571352D6D}" name="Od tega: izvršnice" dataDxfId="37"/>
    <tableColumn id="16" xr3:uid="{396DB80F-0BD8-41E0-9E00-B9ABBB4E1BE0}" name="Delež izvršnic v %" dataDxfId="36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81CFB50-FFB2-43FC-8EBE-D4B736B1458F}" name="Tabela1567891011121314234678910111223456789101113142345678910111223456789101113234567891011" displayName="Tabela1567891011121314234678910111223456789101113142345678910111223456789101113234567891011" ref="A3:P16" totalsRowShown="0" headerRowDxfId="35" dataDxfId="34" headerRowCellStyle="Poudarek1">
  <tableColumns count="16">
    <tableColumn id="1" xr3:uid="{CF421524-28DD-4213-82D3-4DB2EC0F8BA8}" name="Šifra" dataDxfId="33"/>
    <tableColumn id="2" xr3:uid="{FCAC8BDB-DDE2-457B-845A-911B73ECCC90}" name="Regija" dataDxfId="32"/>
    <tableColumn id="3" xr3:uid="{9D5775B9-8614-4926-BF97-1557AA985C2E}" name="Število subjektov" dataDxfId="31"/>
    <tableColumn id="4" xr3:uid="{85170122-306E-4083-A5D7-3BD0B9AEF698}" name="Delež subjektov v %" dataDxfId="30"/>
    <tableColumn id="5" xr3:uid="{B2BDB764-1B6D-468D-87F4-27C269754834}" name="Število zadev v blokadah*" dataDxfId="29"/>
    <tableColumn id="6" xr3:uid="{C34B331D-B097-4E7E-9A81-DAB439AB1AB3}" name="Delež blokad v %" dataDxfId="28"/>
    <tableColumn id="7" xr3:uid="{E2E72318-5E78-43FC-9A3A-2093E6BE4674}" name="SKUPAJ:  Povprečni dnevni znesek dospelih neporavnanih obveznosti" dataDxfId="27"/>
    <tableColumn id="8" xr3:uid="{E8D6E044-074E-4A40-8CA3-54702F6CA4F2}" name="Delež v %" dataDxfId="26"/>
    <tableColumn id="9" xr3:uid="{ED480819-65B3-4E00-AC42-F3A5849F1ABC}" name="Od tega: sodni sklepi o izvršbi" dataDxfId="25"/>
    <tableColumn id="10" xr3:uid="{A1403851-F8DC-47A2-A182-FEB5E8DA581C}" name="Delež sodnih sklepov v %" dataDxfId="24"/>
    <tableColumn id="11" xr3:uid="{88512401-199B-453F-8BCE-C32471E12A99}" name="Od tega: davčni dolg in stroški davčne izvršbe" dataDxfId="23"/>
    <tableColumn id="12" xr3:uid="{6C249708-0DA0-4BDF-8344-264B7FD55DE5}" name="Delež davčnega dolga v %" dataDxfId="22"/>
    <tableColumn id="13" xr3:uid="{F467A531-C912-44AB-9256-DD9C9F58F30D}" name="Od tega: zakonite preživnine, odškodnine za škodo…." dataDxfId="21"/>
    <tableColumn id="14" xr3:uid="{7C72016E-C924-493F-9882-D03140D6CE8D}" name="Delež preživnin in odškodnin v %" dataDxfId="20"/>
    <tableColumn id="15" xr3:uid="{1DFFC266-4939-41A7-9313-930EE76E7E0A}" name="Od tega: izvršnice" dataDxfId="19"/>
    <tableColumn id="16" xr3:uid="{A0ECA160-D21F-4678-A40D-2F6F206BD91B}" name="Delež izvršnic v %" dataDxfId="18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D2871F2-C2DC-4257-87F1-9295FEE69B9D}" name="Tabela156789101112131423467891011122345678910111314234567891011122345678910111323456789101112" displayName="Tabela156789101112131423467891011122345678910111314234567891011122345678910111323456789101112" ref="A3:P16" totalsRowShown="0" headerRowDxfId="17" dataDxfId="16" headerRowCellStyle="Poudarek1">
  <tableColumns count="16">
    <tableColumn id="1" xr3:uid="{C4787715-7337-495D-9299-62E2B380EF4E}" name="Šifra" dataDxfId="15"/>
    <tableColumn id="2" xr3:uid="{3933A77F-2389-4574-BDE5-3479006B37C7}" name="Regija" dataDxfId="14"/>
    <tableColumn id="3" xr3:uid="{3D10219D-270B-46D9-BCA0-D89EB0D8C9DD}" name="Število subjektov" dataDxfId="13"/>
    <tableColumn id="4" xr3:uid="{848A25E0-6105-439E-9B80-34A3DE267B7B}" name="Delež subjektov v %" dataDxfId="12"/>
    <tableColumn id="5" xr3:uid="{31F35645-5117-4FA7-AECB-7FE70BBA09B7}" name="Število zadev v blokadah*" dataDxfId="11"/>
    <tableColumn id="6" xr3:uid="{EBC7F39E-83EE-4CFE-B278-98960BA9B1E1}" name="Delež blokad v %" dataDxfId="10"/>
    <tableColumn id="7" xr3:uid="{491077F2-5BBC-48B0-8E63-A6334F00337A}" name="SKUPAJ:  Povprečni dnevni znesek dospelih neporavnanih obveznosti" dataDxfId="9"/>
    <tableColumn id="8" xr3:uid="{405AD7C7-8687-4C13-A623-A14D1C455363}" name="Delež v %" dataDxfId="8"/>
    <tableColumn id="9" xr3:uid="{C55037C2-54F9-4A9A-AA73-9718049FE2F0}" name="Od tega: sodni sklepi o izvršbi" dataDxfId="7"/>
    <tableColumn id="10" xr3:uid="{686A7B65-7873-46C1-8A73-B45C1227E267}" name="Delež sodnih sklepov v %" dataDxfId="6"/>
    <tableColumn id="11" xr3:uid="{8914C1B3-57C0-4DAA-9D5D-F5B7B9A3C046}" name="Od tega: davčni dolg in stroški davčne izvršbe" dataDxfId="5"/>
    <tableColumn id="12" xr3:uid="{FF3BF2D8-8E1F-42A5-AE5C-4073A4704801}" name="Delež davčnega dolga v %" dataDxfId="4"/>
    <tableColumn id="13" xr3:uid="{D11DB847-400F-4F76-9A0C-9AA628AEA5D7}" name="Od tega: zakonite preživnine, odškodnine za škodo…." dataDxfId="3"/>
    <tableColumn id="14" xr3:uid="{7B00C6A6-5B96-495A-AECE-823D95F999DF}" name="Delež preživnin in odškodnin v %" dataDxfId="2"/>
    <tableColumn id="15" xr3:uid="{EEC07957-C445-4799-9B5B-0DC3EFA8461C}" name="Od tega: izvršnice" dataDxfId="1"/>
    <tableColumn id="16" xr3:uid="{813A5251-AFD9-423D-8F0D-0BC5748C1B06}" name="Delež izvršnic v %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ACB2C-7412-40D7-A93F-503F30E7095D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169</v>
      </c>
      <c r="D4" s="7">
        <v>4.888631761643043</v>
      </c>
      <c r="E4" s="8">
        <v>1074</v>
      </c>
      <c r="F4" s="7">
        <v>4.8129061169616847</v>
      </c>
      <c r="G4" s="9">
        <v>1657.1158599999994</v>
      </c>
      <c r="H4" s="7">
        <v>5.1346820215187243</v>
      </c>
      <c r="I4" s="9">
        <v>1009.6907400000005</v>
      </c>
      <c r="J4" s="7">
        <v>6.2905727087045253</v>
      </c>
      <c r="K4" s="9">
        <v>638.85609999999997</v>
      </c>
      <c r="L4" s="7">
        <v>4.0348879844190311</v>
      </c>
      <c r="M4" s="9">
        <v>7.1692099999999996</v>
      </c>
      <c r="N4" s="7">
        <v>2.7327357168997688</v>
      </c>
      <c r="O4" s="16">
        <v>1.3997599999999999</v>
      </c>
      <c r="P4" s="12">
        <v>1.1065913159587153</v>
      </c>
      <c r="Q4" s="2"/>
    </row>
    <row r="5" spans="1:17" x14ac:dyDescent="0.3">
      <c r="A5" s="5" t="s">
        <v>4</v>
      </c>
      <c r="B5" s="5" t="s">
        <v>13</v>
      </c>
      <c r="C5" s="8">
        <v>577</v>
      </c>
      <c r="D5" s="7">
        <v>16.69077234596471</v>
      </c>
      <c r="E5" s="8">
        <v>4899</v>
      </c>
      <c r="F5" s="7">
        <v>21.953842706699529</v>
      </c>
      <c r="G5" s="9">
        <v>8661.9061200000033</v>
      </c>
      <c r="H5" s="7">
        <v>26.83948340609512</v>
      </c>
      <c r="I5" s="9">
        <v>5536.5800600000002</v>
      </c>
      <c r="J5" s="7">
        <v>34.493987163825679</v>
      </c>
      <c r="K5" s="9">
        <v>3011.1387500000023</v>
      </c>
      <c r="L5" s="7">
        <v>19.017753077404365</v>
      </c>
      <c r="M5" s="16">
        <v>14.100990000000001</v>
      </c>
      <c r="N5" s="12">
        <v>5.3749686529821945</v>
      </c>
      <c r="O5" s="16">
        <v>100.08635000000001</v>
      </c>
      <c r="P5" s="12">
        <v>79.124053949251717</v>
      </c>
      <c r="Q5" s="1"/>
    </row>
    <row r="6" spans="1:17" x14ac:dyDescent="0.3">
      <c r="A6" s="5" t="s">
        <v>5</v>
      </c>
      <c r="B6" s="5" t="s">
        <v>14</v>
      </c>
      <c r="C6" s="8">
        <v>115</v>
      </c>
      <c r="D6" s="7">
        <v>3.3265837431298815</v>
      </c>
      <c r="E6" s="8">
        <v>1017</v>
      </c>
      <c r="F6" s="7">
        <v>4.5574725520950032</v>
      </c>
      <c r="G6" s="9">
        <v>969.60520000000054</v>
      </c>
      <c r="H6" s="7">
        <v>3.0043852144478729</v>
      </c>
      <c r="I6" s="9">
        <v>456.15380000000022</v>
      </c>
      <c r="J6" s="7">
        <v>2.8419282574106428</v>
      </c>
      <c r="K6" s="9">
        <v>513.45136999999988</v>
      </c>
      <c r="L6" s="7">
        <v>3.242856667403645</v>
      </c>
      <c r="M6" s="10" t="s">
        <v>24</v>
      </c>
      <c r="N6" s="11" t="s">
        <v>24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534</v>
      </c>
      <c r="D7" s="7">
        <v>15.44691929418571</v>
      </c>
      <c r="E7" s="8">
        <v>3076</v>
      </c>
      <c r="F7" s="7">
        <v>13.784449921577412</v>
      </c>
      <c r="G7" s="9">
        <v>3069.6039600000022</v>
      </c>
      <c r="H7" s="7">
        <v>9.5113689072981877</v>
      </c>
      <c r="I7" s="9">
        <v>959.90831000000026</v>
      </c>
      <c r="J7" s="7">
        <v>5.9804183385347107</v>
      </c>
      <c r="K7" s="9">
        <v>2093.163979999998</v>
      </c>
      <c r="L7" s="7">
        <v>13.220007122606656</v>
      </c>
      <c r="M7" s="16">
        <v>16.53171</v>
      </c>
      <c r="N7" s="7">
        <v>6.3015024498416254</v>
      </c>
      <c r="O7" s="10" t="s">
        <v>24</v>
      </c>
      <c r="P7" s="11" t="s">
        <v>24</v>
      </c>
      <c r="Q7" s="1"/>
    </row>
    <row r="8" spans="1:17" x14ac:dyDescent="0.3">
      <c r="A8" s="5" t="s">
        <v>7</v>
      </c>
      <c r="B8" s="5" t="s">
        <v>16</v>
      </c>
      <c r="C8" s="8">
        <v>73</v>
      </c>
      <c r="D8" s="7">
        <v>2.1116575065085335</v>
      </c>
      <c r="E8" s="8">
        <v>537</v>
      </c>
      <c r="F8" s="7">
        <v>2.4064530584808423</v>
      </c>
      <c r="G8" s="9">
        <v>717.76677999999993</v>
      </c>
      <c r="H8" s="7">
        <v>2.22404737645163</v>
      </c>
      <c r="I8" s="9">
        <v>492.37908999999996</v>
      </c>
      <c r="J8" s="7">
        <v>3.0676189680523045</v>
      </c>
      <c r="K8" s="9">
        <v>224.12371999999996</v>
      </c>
      <c r="L8" s="7">
        <v>1.415520811104872</v>
      </c>
      <c r="M8" s="16">
        <v>1.26396</v>
      </c>
      <c r="N8" s="12">
        <v>0.48179208542261032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121</v>
      </c>
      <c r="D9" s="7">
        <v>3.5001446340757885</v>
      </c>
      <c r="E9" s="8">
        <v>545</v>
      </c>
      <c r="F9" s="7">
        <v>2.4423033833744121</v>
      </c>
      <c r="G9" s="9">
        <v>1081.84608</v>
      </c>
      <c r="H9" s="7">
        <v>3.3521709321076134</v>
      </c>
      <c r="I9" s="9">
        <v>523.64966000000004</v>
      </c>
      <c r="J9" s="7">
        <v>3.2624407946124201</v>
      </c>
      <c r="K9" s="9">
        <v>554.34232999999995</v>
      </c>
      <c r="L9" s="7">
        <v>3.501115832770243</v>
      </c>
      <c r="M9" s="16">
        <v>3.85406</v>
      </c>
      <c r="N9" s="12">
        <v>1.4690778226714971</v>
      </c>
      <c r="O9" s="10" t="s">
        <v>24</v>
      </c>
      <c r="P9" s="11" t="s">
        <v>24</v>
      </c>
      <c r="Q9" s="1"/>
    </row>
    <row r="10" spans="1:17" x14ac:dyDescent="0.3">
      <c r="A10" s="5" t="s">
        <v>9</v>
      </c>
      <c r="B10" s="5" t="s">
        <v>18</v>
      </c>
      <c r="C10" s="8">
        <v>254</v>
      </c>
      <c r="D10" s="7">
        <v>7.34741105004339</v>
      </c>
      <c r="E10" s="8">
        <v>2201</v>
      </c>
      <c r="F10" s="7">
        <v>9.8633206363432677</v>
      </c>
      <c r="G10" s="9">
        <v>2290.7391400000015</v>
      </c>
      <c r="H10" s="7">
        <v>7.0980052524192701</v>
      </c>
      <c r="I10" s="9">
        <v>1315.3039599999995</v>
      </c>
      <c r="J10" s="7">
        <v>8.1946034232491645</v>
      </c>
      <c r="K10" s="9">
        <v>950.97720999999945</v>
      </c>
      <c r="L10" s="7">
        <v>6.0061827977933238</v>
      </c>
      <c r="M10" s="9">
        <v>24.457930000000001</v>
      </c>
      <c r="N10" s="7">
        <v>9.322792730640387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823</v>
      </c>
      <c r="D11" s="7">
        <v>23.80676887474689</v>
      </c>
      <c r="E11" s="8">
        <v>4767</v>
      </c>
      <c r="F11" s="7">
        <v>21.362312345955637</v>
      </c>
      <c r="G11" s="9">
        <v>7131.8042500000056</v>
      </c>
      <c r="H11" s="7">
        <v>22.098362551104827</v>
      </c>
      <c r="I11" s="9">
        <v>1776.655400000001</v>
      </c>
      <c r="J11" s="7">
        <v>11.068914004314355</v>
      </c>
      <c r="K11" s="9">
        <v>5307.5694499999963</v>
      </c>
      <c r="L11" s="7">
        <v>33.521552350012016</v>
      </c>
      <c r="M11" s="9">
        <v>43.08982000000001</v>
      </c>
      <c r="N11" s="7">
        <v>16.424834835188541</v>
      </c>
      <c r="O11" s="16">
        <v>4.4895599999999991</v>
      </c>
      <c r="P11" s="12">
        <v>3.5492570929842331</v>
      </c>
      <c r="Q11" s="1"/>
    </row>
    <row r="12" spans="1:17" x14ac:dyDescent="0.3">
      <c r="A12" s="5" t="s">
        <v>11</v>
      </c>
      <c r="B12" s="5" t="s">
        <v>20</v>
      </c>
      <c r="C12" s="8">
        <v>287</v>
      </c>
      <c r="D12" s="7">
        <v>8.3019959502458782</v>
      </c>
      <c r="E12" s="8">
        <v>1287</v>
      </c>
      <c r="F12" s="7">
        <v>5.7674210172529685</v>
      </c>
      <c r="G12" s="9">
        <v>1722.3334900000011</v>
      </c>
      <c r="H12" s="7">
        <v>5.3367631193648757</v>
      </c>
      <c r="I12" s="9">
        <v>746.9379600000002</v>
      </c>
      <c r="J12" s="7">
        <v>4.6535709996423575</v>
      </c>
      <c r="K12" s="9">
        <v>942.60502999999983</v>
      </c>
      <c r="L12" s="7">
        <v>5.9533057751189036</v>
      </c>
      <c r="M12" s="9">
        <v>12.273230000000002</v>
      </c>
      <c r="N12" s="7">
        <v>4.6782691513745247</v>
      </c>
      <c r="O12" s="16">
        <v>20.51728</v>
      </c>
      <c r="P12" s="12">
        <v>16.220097641805332</v>
      </c>
      <c r="Q12" s="1"/>
    </row>
    <row r="13" spans="1:17" x14ac:dyDescent="0.3">
      <c r="A13" s="6">
        <v>10</v>
      </c>
      <c r="B13" s="5" t="s">
        <v>21</v>
      </c>
      <c r="C13" s="8">
        <v>67</v>
      </c>
      <c r="D13" s="7">
        <v>1.9380966155626265</v>
      </c>
      <c r="E13" s="8">
        <v>369</v>
      </c>
      <c r="F13" s="7">
        <v>1.6535962357158862</v>
      </c>
      <c r="G13" s="9">
        <v>204.53128000000001</v>
      </c>
      <c r="H13" s="7">
        <v>0.63375356642486824</v>
      </c>
      <c r="I13" s="9">
        <v>81.167819999999992</v>
      </c>
      <c r="J13" s="7">
        <v>0.50569154800512583</v>
      </c>
      <c r="K13" s="9">
        <v>123.36344000000003</v>
      </c>
      <c r="L13" s="7">
        <v>0.7791389356266587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192</v>
      </c>
      <c r="D14" s="7">
        <v>5.55394851026902</v>
      </c>
      <c r="E14" s="8">
        <v>1130</v>
      </c>
      <c r="F14" s="7">
        <v>5.0638583912166704</v>
      </c>
      <c r="G14" s="9">
        <v>3128.66597</v>
      </c>
      <c r="H14" s="7">
        <v>9.6943764134249761</v>
      </c>
      <c r="I14" s="9">
        <v>2378.9915699999997</v>
      </c>
      <c r="J14" s="7">
        <v>14.821587295611055</v>
      </c>
      <c r="K14" s="9">
        <v>742.98876000000041</v>
      </c>
      <c r="L14" s="7">
        <v>4.6925691408165262</v>
      </c>
      <c r="M14" s="9">
        <v>6.6856599999999995</v>
      </c>
      <c r="N14" s="7">
        <v>2.548417729854211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245</v>
      </c>
      <c r="D15" s="7">
        <v>7.0870697136245306</v>
      </c>
      <c r="E15" s="8">
        <v>1413</v>
      </c>
      <c r="F15" s="7">
        <v>6.3320636343266861</v>
      </c>
      <c r="G15" s="9">
        <v>1637.0805299999995</v>
      </c>
      <c r="H15" s="7">
        <v>5.0726012393420365</v>
      </c>
      <c r="I15" s="9">
        <v>773.43720000000008</v>
      </c>
      <c r="J15" s="7">
        <v>4.8186664980376488</v>
      </c>
      <c r="K15" s="9">
        <v>730.72434000000055</v>
      </c>
      <c r="L15" s="7">
        <v>4.615109504923768</v>
      </c>
      <c r="M15" s="9">
        <v>132.91896000000003</v>
      </c>
      <c r="N15" s="7">
        <v>50.665608825124629</v>
      </c>
      <c r="O15" s="10" t="s">
        <v>24</v>
      </c>
      <c r="P15" s="11" t="s">
        <v>24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3457</v>
      </c>
      <c r="D16" s="14">
        <f t="shared" ref="D16:O16" si="0">SUM(D4:D15)</f>
        <v>100.00000000000001</v>
      </c>
      <c r="E16" s="14">
        <f t="shared" si="0"/>
        <v>22315</v>
      </c>
      <c r="F16" s="14">
        <f t="shared" si="0"/>
        <v>100</v>
      </c>
      <c r="G16" s="14">
        <f t="shared" si="0"/>
        <v>32272.998660000012</v>
      </c>
      <c r="H16" s="14">
        <f t="shared" si="0"/>
        <v>100</v>
      </c>
      <c r="I16" s="14">
        <f t="shared" si="0"/>
        <v>16050.855570000003</v>
      </c>
      <c r="J16" s="14">
        <f t="shared" si="0"/>
        <v>99.999999999999972</v>
      </c>
      <c r="K16" s="14">
        <f t="shared" si="0"/>
        <v>15833.304479999995</v>
      </c>
      <c r="L16" s="14">
        <f t="shared" si="0"/>
        <v>100.00000000000001</v>
      </c>
      <c r="M16" s="14">
        <f t="shared" si="0"/>
        <v>262.34553000000005</v>
      </c>
      <c r="N16" s="14">
        <f t="shared" si="0"/>
        <v>99.999999999999972</v>
      </c>
      <c r="O16" s="14">
        <f t="shared" si="0"/>
        <v>126.49295000000001</v>
      </c>
      <c r="P16" s="14">
        <f>SUM(P4:P15)</f>
        <v>100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{1462E088-D0BC-4FDE-B973-132E24C174B2}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62E088-D0BC-4FDE-B973-132E24C174B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1ADC2-E09B-4F4A-BD41-63D2AA2A32C8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163</v>
      </c>
      <c r="D4" s="7">
        <v>4.6045197740112993</v>
      </c>
      <c r="E4" s="8">
        <v>1069</v>
      </c>
      <c r="F4" s="7">
        <v>4.7898557218388742</v>
      </c>
      <c r="G4" s="9">
        <v>1382.7616599999999</v>
      </c>
      <c r="H4" s="7">
        <v>4.2642591136063572</v>
      </c>
      <c r="I4" s="9">
        <v>910.89126999999985</v>
      </c>
      <c r="J4" s="7">
        <v>5.766950092642011</v>
      </c>
      <c r="K4" s="9">
        <v>468.34089</v>
      </c>
      <c r="L4" s="7">
        <v>2.8884454750514732</v>
      </c>
      <c r="M4" s="9">
        <v>3.5295199999999998</v>
      </c>
      <c r="N4" s="7">
        <v>1.3727951923697366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589</v>
      </c>
      <c r="D5" s="7">
        <v>16.638418079096045</v>
      </c>
      <c r="E5" s="8">
        <v>4704</v>
      </c>
      <c r="F5" s="7">
        <v>21.077157451384533</v>
      </c>
      <c r="G5" s="9">
        <v>8742.3369999999941</v>
      </c>
      <c r="H5" s="7">
        <v>26.960242900043983</v>
      </c>
      <c r="I5" s="9">
        <v>5411.6057399999991</v>
      </c>
      <c r="J5" s="7">
        <v>34.261454963373446</v>
      </c>
      <c r="K5" s="9">
        <v>3175.3062000000032</v>
      </c>
      <c r="L5" s="7">
        <v>19.583382576936419</v>
      </c>
      <c r="M5" s="16">
        <v>18.150449999999999</v>
      </c>
      <c r="N5" s="12">
        <v>7.0595578150420693</v>
      </c>
      <c r="O5" s="16">
        <v>137.27461000000002</v>
      </c>
      <c r="P5" s="12">
        <v>85.606931639919168</v>
      </c>
      <c r="Q5" s="1"/>
    </row>
    <row r="6" spans="1:17" x14ac:dyDescent="0.3">
      <c r="A6" s="5" t="s">
        <v>5</v>
      </c>
      <c r="B6" s="5" t="s">
        <v>14</v>
      </c>
      <c r="C6" s="8">
        <v>95</v>
      </c>
      <c r="D6" s="7">
        <v>2.6836158192090394</v>
      </c>
      <c r="E6" s="8">
        <v>1027</v>
      </c>
      <c r="F6" s="7">
        <v>4.6016668160229406</v>
      </c>
      <c r="G6" s="9">
        <v>1020.9909600000002</v>
      </c>
      <c r="H6" s="7">
        <v>3.1486048044532158</v>
      </c>
      <c r="I6" s="9">
        <v>438.28521000000006</v>
      </c>
      <c r="J6" s="7">
        <v>2.7748305595388176</v>
      </c>
      <c r="K6" s="9">
        <v>582.70573999999999</v>
      </c>
      <c r="L6" s="7">
        <v>3.5937792192125699</v>
      </c>
      <c r="M6" s="10" t="s">
        <v>24</v>
      </c>
      <c r="N6" s="11" t="s">
        <v>24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531</v>
      </c>
      <c r="D7" s="7">
        <v>15</v>
      </c>
      <c r="E7" s="8">
        <v>3109</v>
      </c>
      <c r="F7" s="7">
        <v>13.930459718612779</v>
      </c>
      <c r="G7" s="9">
        <v>3308.4805000000038</v>
      </c>
      <c r="H7" s="7">
        <v>10.20292833713218</v>
      </c>
      <c r="I7" s="9">
        <v>1138.0831000000005</v>
      </c>
      <c r="J7" s="7">
        <v>7.2053258771261595</v>
      </c>
      <c r="K7" s="9">
        <v>2155.5177599999984</v>
      </c>
      <c r="L7" s="7">
        <v>13.293939635006208</v>
      </c>
      <c r="M7" s="16">
        <v>14.879700000000001</v>
      </c>
      <c r="N7" s="7">
        <v>5.787410362854998</v>
      </c>
      <c r="O7" s="10" t="s">
        <v>24</v>
      </c>
      <c r="P7" s="11" t="s">
        <v>24</v>
      </c>
      <c r="Q7" s="1"/>
    </row>
    <row r="8" spans="1:17" x14ac:dyDescent="0.3">
      <c r="A8" s="5" t="s">
        <v>7</v>
      </c>
      <c r="B8" s="5" t="s">
        <v>16</v>
      </c>
      <c r="C8" s="8">
        <v>72</v>
      </c>
      <c r="D8" s="7">
        <v>2.0338983050847457</v>
      </c>
      <c r="E8" s="8">
        <v>544</v>
      </c>
      <c r="F8" s="7">
        <v>2.437494399139708</v>
      </c>
      <c r="G8" s="9">
        <v>705.87010000000009</v>
      </c>
      <c r="H8" s="7">
        <v>2.1768126019253606</v>
      </c>
      <c r="I8" s="9">
        <v>480.71315000000004</v>
      </c>
      <c r="J8" s="7">
        <v>3.0434463873242894</v>
      </c>
      <c r="K8" s="9">
        <v>223.89300000000006</v>
      </c>
      <c r="L8" s="7">
        <v>1.380837626084068</v>
      </c>
      <c r="M8" s="16">
        <v>1.26396</v>
      </c>
      <c r="N8" s="12">
        <v>0.49161308374726653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119</v>
      </c>
      <c r="D9" s="7">
        <v>3.3615819209039546</v>
      </c>
      <c r="E9" s="8">
        <v>526</v>
      </c>
      <c r="F9" s="7">
        <v>2.3568420109328794</v>
      </c>
      <c r="G9" s="9">
        <v>990.68907000000002</v>
      </c>
      <c r="H9" s="7">
        <v>3.0551576730133712</v>
      </c>
      <c r="I9" s="9">
        <v>424.94254000000029</v>
      </c>
      <c r="J9" s="7">
        <v>2.690356688148448</v>
      </c>
      <c r="K9" s="9">
        <v>562.87061999999992</v>
      </c>
      <c r="L9" s="7">
        <v>3.4714481056275419</v>
      </c>
      <c r="M9" s="16">
        <v>2.8759099999999997</v>
      </c>
      <c r="N9" s="12">
        <v>1.1185757331557971</v>
      </c>
      <c r="O9" s="10" t="s">
        <v>24</v>
      </c>
      <c r="P9" s="11" t="s">
        <v>24</v>
      </c>
      <c r="Q9" s="1"/>
    </row>
    <row r="10" spans="1:17" x14ac:dyDescent="0.3">
      <c r="A10" s="5" t="s">
        <v>9</v>
      </c>
      <c r="B10" s="5" t="s">
        <v>18</v>
      </c>
      <c r="C10" s="8">
        <v>231</v>
      </c>
      <c r="D10" s="7">
        <v>6.5254237288135588</v>
      </c>
      <c r="E10" s="8">
        <v>2082</v>
      </c>
      <c r="F10" s="7">
        <v>9.3287929025898375</v>
      </c>
      <c r="G10" s="9">
        <v>2082.5206499999999</v>
      </c>
      <c r="H10" s="7">
        <v>6.4222258382807169</v>
      </c>
      <c r="I10" s="9">
        <v>1107.8358400000004</v>
      </c>
      <c r="J10" s="7">
        <v>7.0138272377120749</v>
      </c>
      <c r="K10" s="9">
        <v>950.59514999999965</v>
      </c>
      <c r="L10" s="7">
        <v>5.8627002643808765</v>
      </c>
      <c r="M10" s="9">
        <v>24.089650000000002</v>
      </c>
      <c r="N10" s="7">
        <v>9.3695901158995056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914</v>
      </c>
      <c r="D11" s="7">
        <v>25.819209039548024</v>
      </c>
      <c r="E11" s="8">
        <v>4776</v>
      </c>
      <c r="F11" s="7">
        <v>21.399767004211849</v>
      </c>
      <c r="G11" s="9">
        <v>7350.892330000006</v>
      </c>
      <c r="H11" s="7">
        <v>22.669206500375193</v>
      </c>
      <c r="I11" s="9">
        <v>1757.6603899999993</v>
      </c>
      <c r="J11" s="7">
        <v>11.127935992781763</v>
      </c>
      <c r="K11" s="9">
        <v>5547.6323100000109</v>
      </c>
      <c r="L11" s="7">
        <v>34.214465969582285</v>
      </c>
      <c r="M11" s="9">
        <v>42.186070000000001</v>
      </c>
      <c r="N11" s="7">
        <v>16.408133140192767</v>
      </c>
      <c r="O11" s="16">
        <v>3.4135900000000001</v>
      </c>
      <c r="P11" s="12">
        <v>2.1287765142928587</v>
      </c>
      <c r="Q11" s="1"/>
    </row>
    <row r="12" spans="1:17" x14ac:dyDescent="0.3">
      <c r="A12" s="5" t="s">
        <v>11</v>
      </c>
      <c r="B12" s="5" t="s">
        <v>20</v>
      </c>
      <c r="C12" s="8">
        <v>338</v>
      </c>
      <c r="D12" s="7">
        <v>9.5480225988700571</v>
      </c>
      <c r="E12" s="8">
        <v>1377</v>
      </c>
      <c r="F12" s="7">
        <v>6.169907697822385</v>
      </c>
      <c r="G12" s="9">
        <v>1784.92761</v>
      </c>
      <c r="H12" s="7">
        <v>5.5044871782676656</v>
      </c>
      <c r="I12" s="9">
        <v>787.40719000000036</v>
      </c>
      <c r="J12" s="7">
        <v>4.9851591697848727</v>
      </c>
      <c r="K12" s="9">
        <v>964.85711999999978</v>
      </c>
      <c r="L12" s="7">
        <v>5.9506595342020967</v>
      </c>
      <c r="M12" s="9">
        <v>12.99695</v>
      </c>
      <c r="N12" s="7">
        <v>5.05512094434083</v>
      </c>
      <c r="O12" s="16">
        <v>19.666349999999998</v>
      </c>
      <c r="P12" s="12">
        <v>12.264291845787971</v>
      </c>
      <c r="Q12" s="1"/>
    </row>
    <row r="13" spans="1:17" x14ac:dyDescent="0.3">
      <c r="A13" s="6">
        <v>10</v>
      </c>
      <c r="B13" s="5" t="s">
        <v>21</v>
      </c>
      <c r="C13" s="8">
        <v>68</v>
      </c>
      <c r="D13" s="7">
        <v>1.9209039548022599</v>
      </c>
      <c r="E13" s="8">
        <v>409</v>
      </c>
      <c r="F13" s="7">
        <v>1.8326014875884935</v>
      </c>
      <c r="G13" s="9">
        <v>264.98450000000003</v>
      </c>
      <c r="H13" s="7">
        <v>0.81717811664623663</v>
      </c>
      <c r="I13" s="9">
        <v>125.82933000000003</v>
      </c>
      <c r="J13" s="7">
        <v>0.7966389515409259</v>
      </c>
      <c r="K13" s="9">
        <v>139.15515999999997</v>
      </c>
      <c r="L13" s="7">
        <v>0.85822549517737734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200</v>
      </c>
      <c r="D14" s="7">
        <v>5.6497175141242941</v>
      </c>
      <c r="E14" s="8">
        <v>1170</v>
      </c>
      <c r="F14" s="7">
        <v>5.2424052334438569</v>
      </c>
      <c r="G14" s="9">
        <v>3081.9344299999998</v>
      </c>
      <c r="H14" s="7">
        <v>9.5042893947932505</v>
      </c>
      <c r="I14" s="9">
        <v>2391.3380499999998</v>
      </c>
      <c r="J14" s="7">
        <v>15.139817059599075</v>
      </c>
      <c r="K14" s="9">
        <v>686.34948999999983</v>
      </c>
      <c r="L14" s="7">
        <v>4.2329916542080825</v>
      </c>
      <c r="M14" s="9">
        <v>4.24688</v>
      </c>
      <c r="N14" s="7">
        <v>1.6518100043550359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220</v>
      </c>
      <c r="D15" s="7">
        <v>6.2146892655367232</v>
      </c>
      <c r="E15" s="8">
        <v>1525</v>
      </c>
      <c r="F15" s="7">
        <v>6.833049556411865</v>
      </c>
      <c r="G15" s="9">
        <v>1710.3850600000001</v>
      </c>
      <c r="H15" s="7">
        <v>5.2746075414624647</v>
      </c>
      <c r="I15" s="9">
        <v>820.43424999999991</v>
      </c>
      <c r="J15" s="7">
        <v>5.1942570204281129</v>
      </c>
      <c r="K15" s="9">
        <v>757.06532000000038</v>
      </c>
      <c r="L15" s="7">
        <v>4.6691244445309836</v>
      </c>
      <c r="M15" s="9">
        <v>132.88554000000002</v>
      </c>
      <c r="N15" s="7">
        <v>51.685393608041984</v>
      </c>
      <c r="O15" s="10" t="s">
        <v>24</v>
      </c>
      <c r="P15" s="11" t="s">
        <v>24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3540</v>
      </c>
      <c r="D16" s="14">
        <f t="shared" ref="D16:O16" si="0">SUM(D4:D15)</f>
        <v>99.999999999999986</v>
      </c>
      <c r="E16" s="14">
        <f t="shared" si="0"/>
        <v>22318</v>
      </c>
      <c r="F16" s="14">
        <f t="shared" si="0"/>
        <v>100</v>
      </c>
      <c r="G16" s="14">
        <f t="shared" si="0"/>
        <v>32426.773870000005</v>
      </c>
      <c r="H16" s="14">
        <f t="shared" si="0"/>
        <v>99.999999999999986</v>
      </c>
      <c r="I16" s="14">
        <f t="shared" si="0"/>
        <v>15795.02606</v>
      </c>
      <c r="J16" s="14">
        <f t="shared" si="0"/>
        <v>99.999999999999986</v>
      </c>
      <c r="K16" s="14">
        <f t="shared" si="0"/>
        <v>16214.288760000014</v>
      </c>
      <c r="L16" s="14">
        <f t="shared" si="0"/>
        <v>99.999999999999986</v>
      </c>
      <c r="M16" s="14">
        <f t="shared" si="0"/>
        <v>257.10463000000004</v>
      </c>
      <c r="N16" s="14">
        <f t="shared" si="0"/>
        <v>99.999999999999986</v>
      </c>
      <c r="O16" s="14">
        <f t="shared" si="0"/>
        <v>160.35455000000002</v>
      </c>
      <c r="P16" s="14">
        <f>SUM(P4:P15)</f>
        <v>99.999999999999986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{46E03449-1776-48FF-A5F8-560856E6B4CB}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E03449-1776-48FF-A5F8-560856E6B4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0631-4E7D-4A75-9C7D-36786A57CA49}">
  <sheetPr>
    <pageSetUpPr fitToPage="1"/>
  </sheetPr>
  <dimension ref="A1:Q23"/>
  <sheetViews>
    <sheetView view="pageLayout" zoomScaleNormal="100" workbookViewId="0">
      <selection activeCell="A25" sqref="A25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47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176</v>
      </c>
      <c r="D4" s="7">
        <v>4.5560445249805852</v>
      </c>
      <c r="E4" s="8">
        <v>1120</v>
      </c>
      <c r="F4" s="7">
        <v>4.7677834064109659</v>
      </c>
      <c r="G4" s="9">
        <v>1488.7223699999995</v>
      </c>
      <c r="H4" s="7">
        <v>4.3166222486764623</v>
      </c>
      <c r="I4" s="9">
        <v>990.00765999999999</v>
      </c>
      <c r="J4" s="7">
        <v>6.0639196895888077</v>
      </c>
      <c r="K4" s="9">
        <v>495.27565999999996</v>
      </c>
      <c r="L4" s="7">
        <v>2.800081412028891</v>
      </c>
      <c r="M4" s="9">
        <v>3.4390300000000003</v>
      </c>
      <c r="N4" s="7">
        <v>1.1728574972496579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600</v>
      </c>
      <c r="D5" s="7">
        <v>15.531969971524722</v>
      </c>
      <c r="E5" s="8">
        <v>4688</v>
      </c>
      <c r="F5" s="7">
        <v>19.956579115405901</v>
      </c>
      <c r="G5" s="9">
        <v>9023.4789700000001</v>
      </c>
      <c r="H5" s="7">
        <v>26.164012086663401</v>
      </c>
      <c r="I5" s="9">
        <v>5660.4406200000012</v>
      </c>
      <c r="J5" s="7">
        <v>34.670900755824746</v>
      </c>
      <c r="K5" s="9">
        <v>3184.5952799999977</v>
      </c>
      <c r="L5" s="7">
        <v>18.004369623903859</v>
      </c>
      <c r="M5" s="16">
        <v>29.147700000000004</v>
      </c>
      <c r="N5" s="12">
        <v>9.9406223477503417</v>
      </c>
      <c r="O5" s="16">
        <v>149.29534000000001</v>
      </c>
      <c r="P5" s="12">
        <v>82.569649922515936</v>
      </c>
      <c r="Q5" s="1"/>
    </row>
    <row r="6" spans="1:17" x14ac:dyDescent="0.3">
      <c r="A6" s="5" t="s">
        <v>5</v>
      </c>
      <c r="B6" s="5" t="s">
        <v>14</v>
      </c>
      <c r="C6" s="8">
        <v>112</v>
      </c>
      <c r="D6" s="7">
        <v>2.8993010613512813</v>
      </c>
      <c r="E6" s="8">
        <v>1092</v>
      </c>
      <c r="F6" s="7">
        <v>4.6485888212506916</v>
      </c>
      <c r="G6" s="9">
        <v>935.4044400000007</v>
      </c>
      <c r="H6" s="7">
        <v>2.7122502479859634</v>
      </c>
      <c r="I6" s="9">
        <v>431.85236000000009</v>
      </c>
      <c r="J6" s="7">
        <v>2.6451492595515824</v>
      </c>
      <c r="K6" s="9">
        <v>503.55210999999986</v>
      </c>
      <c r="L6" s="7">
        <v>2.8468729983599985</v>
      </c>
      <c r="M6" s="10" t="s">
        <v>24</v>
      </c>
      <c r="N6" s="11" t="s">
        <v>24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533</v>
      </c>
      <c r="D7" s="7">
        <v>13.797566658037793</v>
      </c>
      <c r="E7" s="8">
        <v>3130</v>
      </c>
      <c r="F7" s="7">
        <v>13.324251841130646</v>
      </c>
      <c r="G7" s="9">
        <v>4360.0434400000013</v>
      </c>
      <c r="H7" s="7">
        <v>12.642156051097606</v>
      </c>
      <c r="I7" s="9">
        <v>1388.3508500000005</v>
      </c>
      <c r="J7" s="7">
        <v>8.5038211273762876</v>
      </c>
      <c r="K7" s="9">
        <v>2952.5822400000034</v>
      </c>
      <c r="L7" s="7">
        <v>16.69266494483221</v>
      </c>
      <c r="M7" s="16">
        <v>10.77657</v>
      </c>
      <c r="N7" s="7">
        <v>3.6752749813568784</v>
      </c>
      <c r="O7" s="16">
        <v>8.3337599999999998</v>
      </c>
      <c r="P7" s="12">
        <v>4.6090899135784573</v>
      </c>
      <c r="Q7" s="1"/>
    </row>
    <row r="8" spans="1:17" x14ac:dyDescent="0.3">
      <c r="A8" s="5" t="s">
        <v>7</v>
      </c>
      <c r="B8" s="5" t="s">
        <v>16</v>
      </c>
      <c r="C8" s="8">
        <v>79</v>
      </c>
      <c r="D8" s="7">
        <v>2.0450427129174216</v>
      </c>
      <c r="E8" s="8">
        <v>562</v>
      </c>
      <c r="F8" s="7">
        <v>2.3924056021455025</v>
      </c>
      <c r="G8" s="9">
        <v>795.06110000000001</v>
      </c>
      <c r="H8" s="7">
        <v>2.3053179709506098</v>
      </c>
      <c r="I8" s="9">
        <v>517.43259999999998</v>
      </c>
      <c r="J8" s="7">
        <v>3.1693388424642386</v>
      </c>
      <c r="K8" s="9">
        <v>272.89136000000002</v>
      </c>
      <c r="L8" s="7">
        <v>1.5428136012968707</v>
      </c>
      <c r="M8" s="16">
        <v>4.7371300000000005</v>
      </c>
      <c r="N8" s="12">
        <v>1.6155655623667931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119</v>
      </c>
      <c r="D9" s="7">
        <v>3.0805073776857363</v>
      </c>
      <c r="E9" s="8">
        <v>530</v>
      </c>
      <c r="F9" s="7">
        <v>2.2561832191051892</v>
      </c>
      <c r="G9" s="9">
        <v>1091.02882</v>
      </c>
      <c r="H9" s="7">
        <v>3.1634906368467006</v>
      </c>
      <c r="I9" s="9">
        <v>420.57784000000015</v>
      </c>
      <c r="J9" s="7">
        <v>2.5760914263842487</v>
      </c>
      <c r="K9" s="9">
        <v>666.09927000000005</v>
      </c>
      <c r="L9" s="7">
        <v>3.7658466489005615</v>
      </c>
      <c r="M9" s="16">
        <v>2.8527300000000002</v>
      </c>
      <c r="N9" s="12">
        <v>0.97290392003821324</v>
      </c>
      <c r="O9" s="16">
        <v>1.49899</v>
      </c>
      <c r="P9" s="12">
        <v>0.82903511614864989</v>
      </c>
      <c r="Q9" s="1"/>
    </row>
    <row r="10" spans="1:17" x14ac:dyDescent="0.3">
      <c r="A10" s="5" t="s">
        <v>9</v>
      </c>
      <c r="B10" s="5" t="s">
        <v>18</v>
      </c>
      <c r="C10" s="8">
        <v>245</v>
      </c>
      <c r="D10" s="7">
        <v>6.3422210717059277</v>
      </c>
      <c r="E10" s="8">
        <v>2196</v>
      </c>
      <c r="F10" s="7">
        <v>9.3482610361415013</v>
      </c>
      <c r="G10" s="9">
        <v>1880.6724699999997</v>
      </c>
      <c r="H10" s="7">
        <v>5.4531004504723857</v>
      </c>
      <c r="I10" s="9">
        <v>936.54110000000048</v>
      </c>
      <c r="J10" s="7">
        <v>5.7364303791337976</v>
      </c>
      <c r="K10" s="9">
        <v>905.44771999999932</v>
      </c>
      <c r="L10" s="7">
        <v>5.1190226677724038</v>
      </c>
      <c r="M10" s="9">
        <v>38.683660000000003</v>
      </c>
      <c r="N10" s="7">
        <v>13.192795832562293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1110</v>
      </c>
      <c r="D11" s="7">
        <v>28.734144447320737</v>
      </c>
      <c r="E11" s="8">
        <v>5339</v>
      </c>
      <c r="F11" s="7">
        <v>22.727853220382276</v>
      </c>
      <c r="G11" s="9">
        <v>7866.9687499999864</v>
      </c>
      <c r="H11" s="7">
        <v>22.810654975173385</v>
      </c>
      <c r="I11" s="9">
        <v>1866.97954</v>
      </c>
      <c r="J11" s="7">
        <v>11.435481208969087</v>
      </c>
      <c r="K11" s="9">
        <v>5953.8314299999874</v>
      </c>
      <c r="L11" s="7">
        <v>33.660472467991575</v>
      </c>
      <c r="M11" s="9">
        <v>43.378670000000007</v>
      </c>
      <c r="N11" s="7">
        <v>14.793996659005252</v>
      </c>
      <c r="O11" s="16">
        <v>2.7790400000000002</v>
      </c>
      <c r="P11" s="12">
        <v>1.536982734495723</v>
      </c>
      <c r="Q11" s="1"/>
    </row>
    <row r="12" spans="1:17" x14ac:dyDescent="0.3">
      <c r="A12" s="5" t="s">
        <v>11</v>
      </c>
      <c r="B12" s="5" t="s">
        <v>20</v>
      </c>
      <c r="C12" s="8">
        <v>358</v>
      </c>
      <c r="D12" s="7">
        <v>9.2674087496764166</v>
      </c>
      <c r="E12" s="8">
        <v>1495</v>
      </c>
      <c r="F12" s="7">
        <v>6.3641394576646375</v>
      </c>
      <c r="G12" s="9">
        <v>1932.4610200000004</v>
      </c>
      <c r="H12" s="7">
        <v>5.6032638467251719</v>
      </c>
      <c r="I12" s="9">
        <v>845.36761000000013</v>
      </c>
      <c r="J12" s="7">
        <v>5.177981446345207</v>
      </c>
      <c r="K12" s="9">
        <v>1050.0879299999999</v>
      </c>
      <c r="L12" s="7">
        <v>5.9367579133383925</v>
      </c>
      <c r="M12" s="9">
        <v>18.101230000000001</v>
      </c>
      <c r="N12" s="7">
        <v>6.173299830167351</v>
      </c>
      <c r="O12" s="16">
        <v>18.90427</v>
      </c>
      <c r="P12" s="12">
        <v>10.45524231326122</v>
      </c>
      <c r="Q12" s="1"/>
    </row>
    <row r="13" spans="1:17" x14ac:dyDescent="0.3">
      <c r="A13" s="6">
        <v>10</v>
      </c>
      <c r="B13" s="5" t="s">
        <v>21</v>
      </c>
      <c r="C13" s="8">
        <v>84</v>
      </c>
      <c r="D13" s="7">
        <v>2.1744757960134611</v>
      </c>
      <c r="E13" s="8">
        <v>470</v>
      </c>
      <c r="F13" s="7">
        <v>2.0007662509046016</v>
      </c>
      <c r="G13" s="9">
        <v>316.57945000000001</v>
      </c>
      <c r="H13" s="7">
        <v>0.9179373702457081</v>
      </c>
      <c r="I13" s="9">
        <v>125.20815999999999</v>
      </c>
      <c r="J13" s="7">
        <v>0.76691550722060653</v>
      </c>
      <c r="K13" s="9">
        <v>191.37128999999996</v>
      </c>
      <c r="L13" s="7">
        <v>1.0819332246712676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204</v>
      </c>
      <c r="D14" s="7">
        <v>5.2808697903184054</v>
      </c>
      <c r="E14" s="8">
        <v>1167</v>
      </c>
      <c r="F14" s="7">
        <v>4.9678600315014263</v>
      </c>
      <c r="G14" s="9">
        <v>2954.3195000000005</v>
      </c>
      <c r="H14" s="7">
        <v>8.5661917496401472</v>
      </c>
      <c r="I14" s="9">
        <v>2327.3786</v>
      </c>
      <c r="J14" s="7">
        <v>14.255482546132658</v>
      </c>
      <c r="K14" s="9">
        <v>624.82706999999994</v>
      </c>
      <c r="L14" s="7">
        <v>3.532510893912038</v>
      </c>
      <c r="M14" s="9">
        <v>2.11381</v>
      </c>
      <c r="N14" s="7">
        <v>0.72090034290520855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243</v>
      </c>
      <c r="D15" s="7">
        <v>6.2904478384675127</v>
      </c>
      <c r="E15" s="8">
        <v>1702</v>
      </c>
      <c r="F15" s="7">
        <v>7.2453279979566645</v>
      </c>
      <c r="G15" s="9">
        <v>1843.3914600000001</v>
      </c>
      <c r="H15" s="7">
        <v>5.3450023655224514</v>
      </c>
      <c r="I15" s="9">
        <v>816.06312000000003</v>
      </c>
      <c r="J15" s="7">
        <v>4.9984878110087294</v>
      </c>
      <c r="K15" s="9">
        <v>887.34077999999988</v>
      </c>
      <c r="L15" s="7">
        <v>5.0166536029919531</v>
      </c>
      <c r="M15" s="9">
        <v>139.98752999999999</v>
      </c>
      <c r="N15" s="7">
        <v>47.741783026598021</v>
      </c>
      <c r="O15" s="10" t="s">
        <v>24</v>
      </c>
      <c r="P15" s="11" t="s">
        <v>24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3863</v>
      </c>
      <c r="D16" s="14">
        <f t="shared" ref="D16:O16" si="0">SUM(D4:D15)</f>
        <v>100.00000000000001</v>
      </c>
      <c r="E16" s="14">
        <f t="shared" si="0"/>
        <v>23491</v>
      </c>
      <c r="F16" s="14">
        <f t="shared" si="0"/>
        <v>100</v>
      </c>
      <c r="G16" s="14">
        <f t="shared" si="0"/>
        <v>34488.131789999992</v>
      </c>
      <c r="H16" s="14">
        <f t="shared" si="0"/>
        <v>100</v>
      </c>
      <c r="I16" s="14">
        <f t="shared" si="0"/>
        <v>16326.200060000003</v>
      </c>
      <c r="J16" s="14">
        <f t="shared" si="0"/>
        <v>100</v>
      </c>
      <c r="K16" s="14">
        <f t="shared" si="0"/>
        <v>17687.902139999984</v>
      </c>
      <c r="L16" s="14">
        <f t="shared" si="0"/>
        <v>100.00000000000003</v>
      </c>
      <c r="M16" s="14">
        <f t="shared" si="0"/>
        <v>293.21805999999998</v>
      </c>
      <c r="N16" s="14">
        <f t="shared" si="0"/>
        <v>100.00000000000001</v>
      </c>
      <c r="O16" s="14">
        <f t="shared" si="0"/>
        <v>180.81140000000002</v>
      </c>
      <c r="P16" s="14">
        <f>SUM(P4:P15)</f>
        <v>99.999999999999986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{D23D4651-D395-4F07-9487-9070A0B4A1C2}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3D4651-D395-4F07-9487-9070A0B4A1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C65C9-1F37-4AF7-AEDB-5E1010C2FD74}">
  <sheetPr>
    <pageSetUpPr fitToPage="1"/>
  </sheetPr>
  <dimension ref="A1:Q23"/>
  <sheetViews>
    <sheetView view="pageLayout" zoomScaleNormal="100" workbookViewId="0">
      <selection activeCell="A25" sqref="A25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165</v>
      </c>
      <c r="D4" s="7">
        <v>4.4247787610619467</v>
      </c>
      <c r="E4" s="8">
        <v>1082</v>
      </c>
      <c r="F4" s="7">
        <v>4.7829546459199008</v>
      </c>
      <c r="G4" s="9">
        <v>1460.452319999999</v>
      </c>
      <c r="H4" s="7">
        <v>4.1329448496428016</v>
      </c>
      <c r="I4" s="9">
        <v>988.07639000000006</v>
      </c>
      <c r="J4" s="7">
        <v>5.8300320806523001</v>
      </c>
      <c r="K4" s="9">
        <v>469.72474999999991</v>
      </c>
      <c r="L4" s="7">
        <v>2.6444839136564542</v>
      </c>
      <c r="M4" s="9">
        <v>2.6511700000000005</v>
      </c>
      <c r="N4" s="7">
        <v>0.86398654001151576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561</v>
      </c>
      <c r="D5" s="7">
        <v>15.044247787610621</v>
      </c>
      <c r="E5" s="8">
        <v>4341</v>
      </c>
      <c r="F5" s="7">
        <v>19.189284767040935</v>
      </c>
      <c r="G5" s="9">
        <v>9193.9858499999918</v>
      </c>
      <c r="H5" s="7">
        <v>26.018128730451323</v>
      </c>
      <c r="I5" s="9">
        <v>5889.6839000000009</v>
      </c>
      <c r="J5" s="7">
        <v>34.751408321679818</v>
      </c>
      <c r="K5" s="9">
        <v>3122.1804299999972</v>
      </c>
      <c r="L5" s="7">
        <v>17.57743427968823</v>
      </c>
      <c r="M5" s="16">
        <v>29.172529999999998</v>
      </c>
      <c r="N5" s="12">
        <v>9.5070000256800355</v>
      </c>
      <c r="O5" s="16">
        <v>152.94908000000001</v>
      </c>
      <c r="P5" s="12">
        <v>47.869467267994679</v>
      </c>
      <c r="Q5" s="1"/>
    </row>
    <row r="6" spans="1:17" x14ac:dyDescent="0.3">
      <c r="A6" s="5" t="s">
        <v>5</v>
      </c>
      <c r="B6" s="5" t="s">
        <v>14</v>
      </c>
      <c r="C6" s="8">
        <v>110</v>
      </c>
      <c r="D6" s="7">
        <v>2.9498525073746311</v>
      </c>
      <c r="E6" s="8">
        <v>1175</v>
      </c>
      <c r="F6" s="7">
        <v>5.1940588807355672</v>
      </c>
      <c r="G6" s="9">
        <v>870.91552000000036</v>
      </c>
      <c r="H6" s="7">
        <v>2.4646102878990166</v>
      </c>
      <c r="I6" s="9">
        <v>399.58015000000006</v>
      </c>
      <c r="J6" s="7">
        <v>2.3576771157256964</v>
      </c>
      <c r="K6" s="9">
        <v>464.60782999999986</v>
      </c>
      <c r="L6" s="7">
        <v>2.6156763776953045</v>
      </c>
      <c r="M6" s="16">
        <v>6.7275799999999997</v>
      </c>
      <c r="N6" s="12">
        <v>2.1924427957658965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531</v>
      </c>
      <c r="D7" s="7">
        <v>14.239742558326629</v>
      </c>
      <c r="E7" s="8">
        <v>3122</v>
      </c>
      <c r="F7" s="7">
        <v>13.80072495800548</v>
      </c>
      <c r="G7" s="9">
        <v>4491.2748100000026</v>
      </c>
      <c r="H7" s="7">
        <v>12.709891887685847</v>
      </c>
      <c r="I7" s="9">
        <v>1570.0544299999999</v>
      </c>
      <c r="J7" s="7">
        <v>9.2639271496713533</v>
      </c>
      <c r="K7" s="9">
        <v>2900.1195900000002</v>
      </c>
      <c r="L7" s="7">
        <v>16.327263154506873</v>
      </c>
      <c r="M7" s="16">
        <v>8.0942100000000003</v>
      </c>
      <c r="N7" s="7">
        <v>2.6378121704857138</v>
      </c>
      <c r="O7" s="16">
        <v>13.006600000000001</v>
      </c>
      <c r="P7" s="12">
        <v>4.0707601050486844</v>
      </c>
      <c r="Q7" s="1"/>
    </row>
    <row r="8" spans="1:17" x14ac:dyDescent="0.3">
      <c r="A8" s="5" t="s">
        <v>7</v>
      </c>
      <c r="B8" s="5" t="s">
        <v>16</v>
      </c>
      <c r="C8" s="8">
        <v>74</v>
      </c>
      <c r="D8" s="7">
        <v>1.9844462322338428</v>
      </c>
      <c r="E8" s="8">
        <v>566</v>
      </c>
      <c r="F8" s="7">
        <v>2.5019892140394306</v>
      </c>
      <c r="G8" s="9">
        <v>714.34655000000021</v>
      </c>
      <c r="H8" s="7">
        <v>2.0215345987348683</v>
      </c>
      <c r="I8" s="9">
        <v>481.64629999999994</v>
      </c>
      <c r="J8" s="7">
        <v>2.8418990767783465</v>
      </c>
      <c r="K8" s="9">
        <v>226.27739000000003</v>
      </c>
      <c r="L8" s="7">
        <v>1.2739097053735575</v>
      </c>
      <c r="M8" s="16">
        <v>6.4228600000000009</v>
      </c>
      <c r="N8" s="12">
        <v>2.0931379686622753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114</v>
      </c>
      <c r="D9" s="7">
        <v>3.0571198712791632</v>
      </c>
      <c r="E9" s="8">
        <v>515</v>
      </c>
      <c r="F9" s="7">
        <v>2.276544956237291</v>
      </c>
      <c r="G9" s="9">
        <v>1013.8082799999996</v>
      </c>
      <c r="H9" s="7">
        <v>2.8689835689748699</v>
      </c>
      <c r="I9" s="9">
        <v>424.50250000000017</v>
      </c>
      <c r="J9" s="7">
        <v>2.5047286003029621</v>
      </c>
      <c r="K9" s="9">
        <v>585.30048999999997</v>
      </c>
      <c r="L9" s="7">
        <v>3.295158985044413</v>
      </c>
      <c r="M9" s="16">
        <v>2.0379999999999998</v>
      </c>
      <c r="N9" s="12">
        <v>0.66416132067859424</v>
      </c>
      <c r="O9" s="16">
        <v>1.9673</v>
      </c>
      <c r="P9" s="12">
        <v>0.61571866242232987</v>
      </c>
      <c r="Q9" s="1"/>
    </row>
    <row r="10" spans="1:17" x14ac:dyDescent="0.3">
      <c r="A10" s="5" t="s">
        <v>9</v>
      </c>
      <c r="B10" s="5" t="s">
        <v>18</v>
      </c>
      <c r="C10" s="8">
        <v>232</v>
      </c>
      <c r="D10" s="7">
        <v>6.221507106462858</v>
      </c>
      <c r="E10" s="8">
        <v>1768</v>
      </c>
      <c r="F10" s="7">
        <v>7.8154009371408355</v>
      </c>
      <c r="G10" s="9">
        <v>1777.706820000001</v>
      </c>
      <c r="H10" s="7">
        <v>5.0307457116394545</v>
      </c>
      <c r="I10" s="9">
        <v>969.1503899999999</v>
      </c>
      <c r="J10" s="7">
        <v>5.7183613755579028</v>
      </c>
      <c r="K10" s="9">
        <v>770.34996000000024</v>
      </c>
      <c r="L10" s="7">
        <v>4.3369613313028399</v>
      </c>
      <c r="M10" s="9">
        <v>38.206470000000003</v>
      </c>
      <c r="N10" s="7">
        <v>12.451059653418593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1084</v>
      </c>
      <c r="D11" s="7">
        <v>29.069455618128188</v>
      </c>
      <c r="E11" s="8">
        <v>5388</v>
      </c>
      <c r="F11" s="7">
        <v>23.81752276544956</v>
      </c>
      <c r="G11" s="9">
        <v>9100.0887900000016</v>
      </c>
      <c r="H11" s="7">
        <v>25.75240874410931</v>
      </c>
      <c r="I11" s="9">
        <v>2248.8875900000016</v>
      </c>
      <c r="J11" s="7">
        <v>13.269304811018554</v>
      </c>
      <c r="K11" s="9">
        <v>6655.806499999996</v>
      </c>
      <c r="L11" s="7">
        <v>37.471249325610493</v>
      </c>
      <c r="M11" s="9">
        <v>61.800450000000012</v>
      </c>
      <c r="N11" s="7">
        <v>20.140072860908457</v>
      </c>
      <c r="O11" s="16">
        <v>133.59423999999999</v>
      </c>
      <c r="P11" s="12">
        <v>41.811857246036553</v>
      </c>
      <c r="Q11" s="1"/>
    </row>
    <row r="12" spans="1:17" x14ac:dyDescent="0.3">
      <c r="A12" s="5" t="s">
        <v>11</v>
      </c>
      <c r="B12" s="5" t="s">
        <v>20</v>
      </c>
      <c r="C12" s="8">
        <v>332</v>
      </c>
      <c r="D12" s="7">
        <v>8.90319120407616</v>
      </c>
      <c r="E12" s="8">
        <v>1405</v>
      </c>
      <c r="F12" s="7">
        <v>6.2107682786667846</v>
      </c>
      <c r="G12" s="9">
        <v>1765.5661600000003</v>
      </c>
      <c r="H12" s="7">
        <v>4.9963887678822854</v>
      </c>
      <c r="I12" s="9">
        <v>754.78808000000004</v>
      </c>
      <c r="J12" s="7">
        <v>4.4535410065753664</v>
      </c>
      <c r="K12" s="9">
        <v>975.02728000000036</v>
      </c>
      <c r="L12" s="7">
        <v>5.4892656972752851</v>
      </c>
      <c r="M12" s="9">
        <v>17.755230000000001</v>
      </c>
      <c r="N12" s="7">
        <v>5.7862301303985273</v>
      </c>
      <c r="O12" s="16">
        <v>17.99559</v>
      </c>
      <c r="P12" s="12">
        <v>5.6321967184977666</v>
      </c>
      <c r="Q12" s="1"/>
    </row>
    <row r="13" spans="1:17" x14ac:dyDescent="0.3">
      <c r="A13" s="6">
        <v>10</v>
      </c>
      <c r="B13" s="5" t="s">
        <v>21</v>
      </c>
      <c r="C13" s="8">
        <v>77</v>
      </c>
      <c r="D13" s="7">
        <v>2.0648967551622417</v>
      </c>
      <c r="E13" s="8">
        <v>451</v>
      </c>
      <c r="F13" s="7">
        <v>1.9936345150738217</v>
      </c>
      <c r="G13" s="9">
        <v>278.89947000000001</v>
      </c>
      <c r="H13" s="7">
        <v>0.78925967819655196</v>
      </c>
      <c r="I13" s="9">
        <v>108.53038000000001</v>
      </c>
      <c r="J13" s="7">
        <v>0.6403711327677658</v>
      </c>
      <c r="K13" s="9">
        <v>170.36909000000003</v>
      </c>
      <c r="L13" s="7">
        <v>0.95915388296931092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191</v>
      </c>
      <c r="D14" s="7">
        <v>5.1220166264414049</v>
      </c>
      <c r="E14" s="8">
        <v>1044</v>
      </c>
      <c r="F14" s="7">
        <v>4.6149765714790911</v>
      </c>
      <c r="G14" s="9">
        <v>2869.5295000000001</v>
      </c>
      <c r="H14" s="7">
        <v>8.1205028096522121</v>
      </c>
      <c r="I14" s="9">
        <v>2302.0124799999994</v>
      </c>
      <c r="J14" s="7">
        <v>13.582762167267203</v>
      </c>
      <c r="K14" s="9">
        <v>565.18825999999979</v>
      </c>
      <c r="L14" s="7">
        <v>3.181929974431795</v>
      </c>
      <c r="M14" s="9">
        <v>2.3287900000000001</v>
      </c>
      <c r="N14" s="7">
        <v>0.75892651716540904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258</v>
      </c>
      <c r="D15" s="7">
        <v>6.9187449718423171</v>
      </c>
      <c r="E15" s="8">
        <v>1765</v>
      </c>
      <c r="F15" s="7">
        <v>7.8021395102112994</v>
      </c>
      <c r="G15" s="9">
        <v>1800.2710399999996</v>
      </c>
      <c r="H15" s="7">
        <v>5.0946003651314635</v>
      </c>
      <c r="I15" s="9">
        <v>811.13119999999981</v>
      </c>
      <c r="J15" s="7">
        <v>4.7859871620027219</v>
      </c>
      <c r="K15" s="9">
        <v>857.48394999999925</v>
      </c>
      <c r="L15" s="7">
        <v>4.8275133724454449</v>
      </c>
      <c r="M15" s="9">
        <v>131.65586999999999</v>
      </c>
      <c r="N15" s="7">
        <v>42.905170016824982</v>
      </c>
      <c r="O15" s="10" t="s">
        <v>24</v>
      </c>
      <c r="P15" s="11" t="s">
        <v>24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3729</v>
      </c>
      <c r="D16" s="14">
        <f t="shared" ref="D16:M16" si="0">SUM(D4:D15)</f>
        <v>100</v>
      </c>
      <c r="E16" s="14">
        <f t="shared" si="0"/>
        <v>22622</v>
      </c>
      <c r="F16" s="14">
        <f t="shared" si="0"/>
        <v>100</v>
      </c>
      <c r="G16" s="14">
        <f t="shared" si="0"/>
        <v>35336.845109999995</v>
      </c>
      <c r="H16" s="14">
        <f t="shared" si="0"/>
        <v>100.00000000000001</v>
      </c>
      <c r="I16" s="14">
        <f t="shared" si="0"/>
        <v>16948.043790000003</v>
      </c>
      <c r="J16" s="14">
        <f t="shared" si="0"/>
        <v>100</v>
      </c>
      <c r="K16" s="14">
        <f t="shared" si="0"/>
        <v>17762.435519999992</v>
      </c>
      <c r="L16" s="14">
        <f t="shared" si="0"/>
        <v>100</v>
      </c>
      <c r="M16" s="14">
        <f t="shared" si="0"/>
        <v>306.85316</v>
      </c>
      <c r="N16" s="14">
        <f>SUM(N4:N15)</f>
        <v>100</v>
      </c>
      <c r="O16" s="14">
        <f>SUM(O4:O15)</f>
        <v>319.51280999999994</v>
      </c>
      <c r="P16" s="14">
        <f>SUM(P4:P15)</f>
        <v>100.00000000000001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{0AAF09C7-0BB4-4C82-A12C-12699A44F7BD}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AF09C7-0BB4-4C82-A12C-12699A44F7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3DF64-47F4-427C-A982-451BD1FF6137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156</v>
      </c>
      <c r="D4" s="7">
        <v>4.3648573027420259</v>
      </c>
      <c r="E4" s="8">
        <v>1063</v>
      </c>
      <c r="F4" s="7">
        <v>4.654726978149494</v>
      </c>
      <c r="G4" s="9">
        <v>1426.7382299999992</v>
      </c>
      <c r="H4" s="7">
        <v>3.819879816296508</v>
      </c>
      <c r="I4" s="9">
        <v>988.34626000000037</v>
      </c>
      <c r="J4" s="7">
        <v>5.2748390305275974</v>
      </c>
      <c r="K4" s="9">
        <v>436.48108999999999</v>
      </c>
      <c r="L4" s="7">
        <v>2.4148150222370584</v>
      </c>
      <c r="M4" s="9">
        <v>1.9108800000000001</v>
      </c>
      <c r="N4" s="7">
        <v>0.65022070952007061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574</v>
      </c>
      <c r="D5" s="7">
        <v>16.060436485730271</v>
      </c>
      <c r="E5" s="8">
        <v>4476</v>
      </c>
      <c r="F5" s="7">
        <v>19.599772299338792</v>
      </c>
      <c r="G5" s="9">
        <v>9433.6515400000098</v>
      </c>
      <c r="H5" s="7">
        <v>25.25720160426382</v>
      </c>
      <c r="I5" s="9">
        <v>6004.2596000000003</v>
      </c>
      <c r="J5" s="7">
        <v>32.044946360701573</v>
      </c>
      <c r="K5" s="9">
        <v>3246.5559599999992</v>
      </c>
      <c r="L5" s="7">
        <v>17.961447316632327</v>
      </c>
      <c r="M5" s="16">
        <v>29.68018</v>
      </c>
      <c r="N5" s="12">
        <v>10.099361392805099</v>
      </c>
      <c r="O5" s="16">
        <v>153.15580000000003</v>
      </c>
      <c r="P5" s="12">
        <v>62.683372104283187</v>
      </c>
      <c r="Q5" s="1"/>
    </row>
    <row r="6" spans="1:17" x14ac:dyDescent="0.3">
      <c r="A6" s="5" t="s">
        <v>5</v>
      </c>
      <c r="B6" s="5" t="s">
        <v>14</v>
      </c>
      <c r="C6" s="8">
        <v>100</v>
      </c>
      <c r="D6" s="7">
        <v>2.7979854504756574</v>
      </c>
      <c r="E6" s="8">
        <v>1171</v>
      </c>
      <c r="F6" s="7">
        <v>5.127643736042387</v>
      </c>
      <c r="G6" s="9">
        <v>887.10513000000049</v>
      </c>
      <c r="H6" s="7">
        <v>2.3750922977791751</v>
      </c>
      <c r="I6" s="9">
        <v>424.24516000000006</v>
      </c>
      <c r="J6" s="7">
        <v>2.2642114601419392</v>
      </c>
      <c r="K6" s="9">
        <v>455.24571999999989</v>
      </c>
      <c r="L6" s="7">
        <v>2.5186296237143408</v>
      </c>
      <c r="M6" s="16">
        <v>7.6142399999999997</v>
      </c>
      <c r="N6" s="12">
        <v>2.5909196471029587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532</v>
      </c>
      <c r="D7" s="7">
        <v>14.885282596530496</v>
      </c>
      <c r="E7" s="8">
        <v>3139</v>
      </c>
      <c r="F7" s="7">
        <v>13.74523799097955</v>
      </c>
      <c r="G7" s="9">
        <v>4512.8028700000059</v>
      </c>
      <c r="H7" s="7">
        <v>12.082359773900489</v>
      </c>
      <c r="I7" s="9">
        <v>1643.8658700000005</v>
      </c>
      <c r="J7" s="7">
        <v>8.7733704299424407</v>
      </c>
      <c r="K7" s="9">
        <v>2855.4363499999995</v>
      </c>
      <c r="L7" s="7">
        <v>15.797592956482385</v>
      </c>
      <c r="M7" s="16">
        <v>7.4644300000000001</v>
      </c>
      <c r="N7" s="7">
        <v>2.5399433615731497</v>
      </c>
      <c r="O7" s="16">
        <v>6.0362200000000001</v>
      </c>
      <c r="P7" s="12">
        <v>2.4704949101719698</v>
      </c>
      <c r="Q7" s="1"/>
    </row>
    <row r="8" spans="1:17" x14ac:dyDescent="0.3">
      <c r="A8" s="5" t="s">
        <v>7</v>
      </c>
      <c r="B8" s="5" t="s">
        <v>16</v>
      </c>
      <c r="C8" s="8">
        <v>71</v>
      </c>
      <c r="D8" s="7">
        <v>1.9865696698377167</v>
      </c>
      <c r="E8" s="8">
        <v>564</v>
      </c>
      <c r="F8" s="7">
        <v>2.469676402329553</v>
      </c>
      <c r="G8" s="9">
        <v>510.00528000000003</v>
      </c>
      <c r="H8" s="7">
        <v>1.3654634286183318</v>
      </c>
      <c r="I8" s="9">
        <v>279.31125000000009</v>
      </c>
      <c r="J8" s="7">
        <v>1.4906940439734664</v>
      </c>
      <c r="K8" s="9">
        <v>227.32291000000001</v>
      </c>
      <c r="L8" s="7">
        <v>1.2576553498953251</v>
      </c>
      <c r="M8" s="16">
        <v>3.3711199999999999</v>
      </c>
      <c r="N8" s="12">
        <v>1.147100832222484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125</v>
      </c>
      <c r="D9" s="7">
        <v>3.4974818130945717</v>
      </c>
      <c r="E9" s="8">
        <v>550</v>
      </c>
      <c r="F9" s="7">
        <v>2.4083723781582518</v>
      </c>
      <c r="G9" s="9">
        <v>1150.2977799999999</v>
      </c>
      <c r="H9" s="7">
        <v>3.079751548083689</v>
      </c>
      <c r="I9" s="9">
        <v>436.73578000000009</v>
      </c>
      <c r="J9" s="7">
        <v>2.3308743419253828</v>
      </c>
      <c r="K9" s="9">
        <v>711.02747000000011</v>
      </c>
      <c r="L9" s="7">
        <v>3.933732423045428</v>
      </c>
      <c r="M9" s="16">
        <v>2.0379999999999998</v>
      </c>
      <c r="N9" s="12">
        <v>0.69347620258828579</v>
      </c>
      <c r="O9" s="16">
        <v>0.49651000000000001</v>
      </c>
      <c r="P9" s="12">
        <v>0.2032108551128827</v>
      </c>
      <c r="Q9" s="1"/>
    </row>
    <row r="10" spans="1:17" x14ac:dyDescent="0.3">
      <c r="A10" s="5" t="s">
        <v>9</v>
      </c>
      <c r="B10" s="5" t="s">
        <v>18</v>
      </c>
      <c r="C10" s="8">
        <v>232</v>
      </c>
      <c r="D10" s="7">
        <v>6.491326245103525</v>
      </c>
      <c r="E10" s="8">
        <v>1784</v>
      </c>
      <c r="F10" s="7">
        <v>7.8118842229714938</v>
      </c>
      <c r="G10" s="9">
        <v>1780.3551099999988</v>
      </c>
      <c r="H10" s="7">
        <v>4.7666365192508708</v>
      </c>
      <c r="I10" s="9">
        <v>987.87581000000023</v>
      </c>
      <c r="J10" s="7">
        <v>5.2723282221982242</v>
      </c>
      <c r="K10" s="9">
        <v>756.12608000000034</v>
      </c>
      <c r="L10" s="7">
        <v>4.1832387668597981</v>
      </c>
      <c r="M10" s="9">
        <v>36.353229999999996</v>
      </c>
      <c r="N10" s="7">
        <v>12.370019574199485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958</v>
      </c>
      <c r="D11" s="7">
        <v>26.804700615556797</v>
      </c>
      <c r="E11" s="8">
        <v>5380</v>
      </c>
      <c r="F11" s="7">
        <v>23.558260717257081</v>
      </c>
      <c r="G11" s="9">
        <v>10689.3042</v>
      </c>
      <c r="H11" s="7">
        <v>28.619025203967169</v>
      </c>
      <c r="I11" s="9">
        <v>3962.1285900000012</v>
      </c>
      <c r="J11" s="7">
        <v>21.14602075845491</v>
      </c>
      <c r="K11" s="9">
        <v>6603.8986900000036</v>
      </c>
      <c r="L11" s="7">
        <v>36.535818222832148</v>
      </c>
      <c r="M11" s="9">
        <v>55.803210000000007</v>
      </c>
      <c r="N11" s="7">
        <v>18.988320982844293</v>
      </c>
      <c r="O11" s="16">
        <v>67.473729999999989</v>
      </c>
      <c r="P11" s="12">
        <v>27.615545247740759</v>
      </c>
      <c r="Q11" s="1"/>
    </row>
    <row r="12" spans="1:17" x14ac:dyDescent="0.3">
      <c r="A12" s="5" t="s">
        <v>11</v>
      </c>
      <c r="B12" s="5" t="s">
        <v>20</v>
      </c>
      <c r="C12" s="8">
        <v>351</v>
      </c>
      <c r="D12" s="7">
        <v>9.8209289311695578</v>
      </c>
      <c r="E12" s="8">
        <v>1474</v>
      </c>
      <c r="F12" s="7">
        <v>6.4544379734641151</v>
      </c>
      <c r="G12" s="9">
        <v>1937.7874199999994</v>
      </c>
      <c r="H12" s="7">
        <v>5.1881381589748843</v>
      </c>
      <c r="I12" s="9">
        <v>774.65095999999994</v>
      </c>
      <c r="J12" s="7">
        <v>4.1343396380572841</v>
      </c>
      <c r="K12" s="9">
        <v>1130.3407899999997</v>
      </c>
      <c r="L12" s="7">
        <v>6.2535674109943766</v>
      </c>
      <c r="M12" s="9">
        <v>15.625530000000003</v>
      </c>
      <c r="N12" s="7">
        <v>5.3169446554609134</v>
      </c>
      <c r="O12" s="16">
        <v>17.170159999999999</v>
      </c>
      <c r="P12" s="12">
        <v>7.0273768826912111</v>
      </c>
      <c r="Q12" s="1"/>
    </row>
    <row r="13" spans="1:17" x14ac:dyDescent="0.3">
      <c r="A13" s="6">
        <v>10</v>
      </c>
      <c r="B13" s="5" t="s">
        <v>21</v>
      </c>
      <c r="C13" s="8">
        <v>66</v>
      </c>
      <c r="D13" s="7">
        <v>1.846670397313934</v>
      </c>
      <c r="E13" s="8">
        <v>463</v>
      </c>
      <c r="F13" s="7">
        <v>2.0274116565223101</v>
      </c>
      <c r="G13" s="9">
        <v>299.89819000000011</v>
      </c>
      <c r="H13" s="7">
        <v>0.80293288483960801</v>
      </c>
      <c r="I13" s="9">
        <v>122.37698000000002</v>
      </c>
      <c r="J13" s="7">
        <v>0.65313028102326698</v>
      </c>
      <c r="K13" s="9">
        <v>177.52123000000003</v>
      </c>
      <c r="L13" s="7">
        <v>0.9821294502586585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189</v>
      </c>
      <c r="D14" s="7">
        <v>5.288192501398993</v>
      </c>
      <c r="E14" s="8">
        <v>1028</v>
      </c>
      <c r="F14" s="7">
        <v>4.5014669177212419</v>
      </c>
      <c r="G14" s="9">
        <v>2941.3709100000005</v>
      </c>
      <c r="H14" s="7">
        <v>7.8750839748302672</v>
      </c>
      <c r="I14" s="9">
        <v>2270.5511499999998</v>
      </c>
      <c r="J14" s="7">
        <v>12.118011987852633</v>
      </c>
      <c r="K14" s="9">
        <v>668.33592999999985</v>
      </c>
      <c r="L14" s="7">
        <v>3.6975431024165903</v>
      </c>
      <c r="M14" s="9">
        <v>2.48387</v>
      </c>
      <c r="N14" s="7">
        <v>0.8451936875971372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220</v>
      </c>
      <c r="D15" s="7">
        <v>6.1555679910464463</v>
      </c>
      <c r="E15" s="8">
        <v>1745</v>
      </c>
      <c r="F15" s="7">
        <v>7.6411087270657259</v>
      </c>
      <c r="G15" s="9">
        <v>1781.026769999999</v>
      </c>
      <c r="H15" s="7">
        <v>4.7684347891951857</v>
      </c>
      <c r="I15" s="9">
        <v>842.64635000000021</v>
      </c>
      <c r="J15" s="7">
        <v>4.4972334452012976</v>
      </c>
      <c r="K15" s="9">
        <v>806.84339000000011</v>
      </c>
      <c r="L15" s="7">
        <v>4.4638303546315692</v>
      </c>
      <c r="M15" s="9">
        <v>131.53706</v>
      </c>
      <c r="N15" s="7">
        <v>44.758498954086122</v>
      </c>
      <c r="O15" s="10" t="s">
        <v>24</v>
      </c>
      <c r="P15" s="11" t="s">
        <v>24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3574</v>
      </c>
      <c r="D16" s="14">
        <f t="shared" ref="D16:M16" si="0">SUM(D4:D15)</f>
        <v>99.999999999999972</v>
      </c>
      <c r="E16" s="14">
        <f t="shared" si="0"/>
        <v>22837</v>
      </c>
      <c r="F16" s="14">
        <f t="shared" si="0"/>
        <v>100</v>
      </c>
      <c r="G16" s="14">
        <f t="shared" si="0"/>
        <v>37350.343430000015</v>
      </c>
      <c r="H16" s="14">
        <f t="shared" si="0"/>
        <v>99.999999999999986</v>
      </c>
      <c r="I16" s="14">
        <f t="shared" si="0"/>
        <v>18736.993760000001</v>
      </c>
      <c r="J16" s="14">
        <f t="shared" si="0"/>
        <v>100.00000000000001</v>
      </c>
      <c r="K16" s="14">
        <f t="shared" si="0"/>
        <v>18075.135610000001</v>
      </c>
      <c r="L16" s="14">
        <f t="shared" si="0"/>
        <v>100</v>
      </c>
      <c r="M16" s="14">
        <f t="shared" si="0"/>
        <v>293.88175000000001</v>
      </c>
      <c r="N16" s="14">
        <f>SUM(N4:N15)</f>
        <v>100</v>
      </c>
      <c r="O16" s="14">
        <f>SUM(O4:O15)</f>
        <v>244.33242000000001</v>
      </c>
      <c r="P16" s="14">
        <f>SUM(P4:P15)</f>
        <v>100.00000000000001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{E3222D0B-901D-4259-84DF-04FDAC481BD7}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3222D0B-901D-4259-84DF-04FDAC481BD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C467C-E638-42C2-84A7-91000ADD7709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50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164</v>
      </c>
      <c r="D4" s="7">
        <v>4.40504969110932</v>
      </c>
      <c r="E4" s="8">
        <v>1053</v>
      </c>
      <c r="F4" s="7">
        <v>4.5069337442218798</v>
      </c>
      <c r="G4" s="9">
        <v>1465.19802</v>
      </c>
      <c r="H4" s="7">
        <v>3.8294200434326497</v>
      </c>
      <c r="I4" s="9">
        <v>960.47860000000026</v>
      </c>
      <c r="J4" s="7">
        <v>5.2745183902111279</v>
      </c>
      <c r="K4" s="9">
        <v>502.90290999999974</v>
      </c>
      <c r="L4" s="7">
        <v>2.6019993978814715</v>
      </c>
      <c r="M4" s="9">
        <v>1.81653</v>
      </c>
      <c r="N4" s="7">
        <v>0.60819021317744471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595</v>
      </c>
      <c r="D5" s="7">
        <v>15.981735159817351</v>
      </c>
      <c r="E5" s="8">
        <v>4566</v>
      </c>
      <c r="F5" s="7">
        <v>19.542886492039035</v>
      </c>
      <c r="G5" s="9">
        <v>10213.31054</v>
      </c>
      <c r="H5" s="7">
        <v>26.693358547998812</v>
      </c>
      <c r="I5" s="9">
        <v>6486.6989000000003</v>
      </c>
      <c r="J5" s="7">
        <v>35.622045759074986</v>
      </c>
      <c r="K5" s="9">
        <v>3448.7213800000018</v>
      </c>
      <c r="L5" s="7">
        <v>17.843545495135366</v>
      </c>
      <c r="M5" s="16">
        <v>29.885760000000001</v>
      </c>
      <c r="N5" s="12">
        <v>10.006015174739723</v>
      </c>
      <c r="O5" s="16">
        <v>248.00449</v>
      </c>
      <c r="P5" s="12">
        <v>58.272460078683316</v>
      </c>
      <c r="Q5" s="1"/>
    </row>
    <row r="6" spans="1:17" x14ac:dyDescent="0.3">
      <c r="A6" s="5" t="s">
        <v>5</v>
      </c>
      <c r="B6" s="5" t="s">
        <v>14</v>
      </c>
      <c r="C6" s="8">
        <v>99</v>
      </c>
      <c r="D6" s="7">
        <v>2.6591458501208702</v>
      </c>
      <c r="E6" s="8">
        <v>1110</v>
      </c>
      <c r="F6" s="7">
        <v>4.7508988186954291</v>
      </c>
      <c r="G6" s="9">
        <v>816.50120000000004</v>
      </c>
      <c r="H6" s="7">
        <v>2.1339955542437949</v>
      </c>
      <c r="I6" s="9">
        <v>319.91945000000015</v>
      </c>
      <c r="J6" s="7">
        <v>1.7568543665743614</v>
      </c>
      <c r="K6" s="9">
        <v>488.82837999999981</v>
      </c>
      <c r="L6" s="7">
        <v>2.5291783466263404</v>
      </c>
      <c r="M6" s="16">
        <v>7.7533900000000004</v>
      </c>
      <c r="N6" s="12">
        <v>2.5959031323170372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539</v>
      </c>
      <c r="D7" s="7">
        <v>14.477571850658071</v>
      </c>
      <c r="E7" s="8">
        <v>3155</v>
      </c>
      <c r="F7" s="7">
        <v>13.503680876562232</v>
      </c>
      <c r="G7" s="9">
        <v>4794.1851700000034</v>
      </c>
      <c r="H7" s="7">
        <v>12.530012006107938</v>
      </c>
      <c r="I7" s="9">
        <v>1754.4169099999999</v>
      </c>
      <c r="J7" s="7">
        <v>9.634472080785951</v>
      </c>
      <c r="K7" s="9">
        <v>3022.2144200000012</v>
      </c>
      <c r="L7" s="7">
        <v>15.636815665092707</v>
      </c>
      <c r="M7" s="16">
        <v>7.1912500000000001</v>
      </c>
      <c r="N7" s="7">
        <v>2.4076937185250444</v>
      </c>
      <c r="O7" s="16">
        <v>10.36261</v>
      </c>
      <c r="P7" s="12">
        <v>2.4348542138731624</v>
      </c>
      <c r="Q7" s="1"/>
    </row>
    <row r="8" spans="1:17" x14ac:dyDescent="0.3">
      <c r="A8" s="5" t="s">
        <v>7</v>
      </c>
      <c r="B8" s="5" t="s">
        <v>16</v>
      </c>
      <c r="C8" s="8">
        <v>69</v>
      </c>
      <c r="D8" s="7">
        <v>1.8533440773569703</v>
      </c>
      <c r="E8" s="8">
        <v>611</v>
      </c>
      <c r="F8" s="7">
        <v>2.6151343947954118</v>
      </c>
      <c r="G8" s="9">
        <v>566.12292000000002</v>
      </c>
      <c r="H8" s="7">
        <v>1.4796105559128576</v>
      </c>
      <c r="I8" s="9">
        <v>306.90631999999994</v>
      </c>
      <c r="J8" s="7">
        <v>1.6853920836050074</v>
      </c>
      <c r="K8" s="9">
        <v>255.84548000000004</v>
      </c>
      <c r="L8" s="7">
        <v>1.3237342072860476</v>
      </c>
      <c r="M8" s="16">
        <v>3.3711199999999999</v>
      </c>
      <c r="N8" s="12">
        <v>1.1286806116313779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129</v>
      </c>
      <c r="D9" s="7">
        <v>3.4649476228847704</v>
      </c>
      <c r="E9" s="8">
        <v>579</v>
      </c>
      <c r="F9" s="7">
        <v>2.4781715459681561</v>
      </c>
      <c r="G9" s="9">
        <v>1099.2575899999999</v>
      </c>
      <c r="H9" s="7">
        <v>2.8730035057250962</v>
      </c>
      <c r="I9" s="9">
        <v>447.9922200000002</v>
      </c>
      <c r="J9" s="7">
        <v>2.4601726712719154</v>
      </c>
      <c r="K9" s="9">
        <v>649.22739999999999</v>
      </c>
      <c r="L9" s="7">
        <v>3.3590764147460468</v>
      </c>
      <c r="M9" s="16">
        <v>2.03796</v>
      </c>
      <c r="N9" s="12">
        <v>0.68232692377615833</v>
      </c>
      <c r="O9" s="10" t="s">
        <v>24</v>
      </c>
      <c r="P9" s="11" t="s">
        <v>24</v>
      </c>
      <c r="Q9" s="1"/>
    </row>
    <row r="10" spans="1:17" x14ac:dyDescent="0.3">
      <c r="A10" s="5" t="s">
        <v>9</v>
      </c>
      <c r="B10" s="5" t="s">
        <v>18</v>
      </c>
      <c r="C10" s="8">
        <v>242</v>
      </c>
      <c r="D10" s="7">
        <v>6.5001343002954615</v>
      </c>
      <c r="E10" s="8">
        <v>1869</v>
      </c>
      <c r="F10" s="7">
        <v>7.9994863893168979</v>
      </c>
      <c r="G10" s="9">
        <v>1870.0523899999989</v>
      </c>
      <c r="H10" s="7">
        <v>4.8875414836658919</v>
      </c>
      <c r="I10" s="9">
        <v>1009.2757000000001</v>
      </c>
      <c r="J10" s="7">
        <v>5.542490213153326</v>
      </c>
      <c r="K10" s="9">
        <v>821.3171200000005</v>
      </c>
      <c r="L10" s="7">
        <v>4.2494616937288088</v>
      </c>
      <c r="M10" s="9">
        <v>35.659589999999994</v>
      </c>
      <c r="N10" s="7">
        <v>11.939144216676999</v>
      </c>
      <c r="O10" s="16">
        <v>3.8</v>
      </c>
      <c r="P10" s="12">
        <v>0.89286830371093917</v>
      </c>
      <c r="Q10" s="1"/>
    </row>
    <row r="11" spans="1:17" x14ac:dyDescent="0.3">
      <c r="A11" s="5" t="s">
        <v>10</v>
      </c>
      <c r="B11" s="5" t="s">
        <v>19</v>
      </c>
      <c r="C11" s="8">
        <v>1011</v>
      </c>
      <c r="D11" s="7">
        <v>27.155519742143429</v>
      </c>
      <c r="E11" s="8">
        <v>5586</v>
      </c>
      <c r="F11" s="7">
        <v>23.908577298407806</v>
      </c>
      <c r="G11" s="9">
        <v>9919.7131099999951</v>
      </c>
      <c r="H11" s="7">
        <v>25.926016613464714</v>
      </c>
      <c r="I11" s="9">
        <v>2742.9338500000017</v>
      </c>
      <c r="J11" s="7">
        <v>15.062964479331049</v>
      </c>
      <c r="K11" s="9">
        <v>6977.1326999999974</v>
      </c>
      <c r="L11" s="7">
        <v>36.099403529677581</v>
      </c>
      <c r="M11" s="9">
        <v>61.241140000000009</v>
      </c>
      <c r="N11" s="7">
        <v>20.504072044959202</v>
      </c>
      <c r="O11" s="16">
        <v>138.40557999999999</v>
      </c>
      <c r="P11" s="12">
        <v>32.520514589139125</v>
      </c>
      <c r="Q11" s="1"/>
    </row>
    <row r="12" spans="1:17" x14ac:dyDescent="0.3">
      <c r="A12" s="5" t="s">
        <v>11</v>
      </c>
      <c r="B12" s="5" t="s">
        <v>20</v>
      </c>
      <c r="C12" s="8">
        <v>319</v>
      </c>
      <c r="D12" s="7">
        <v>8.5683588503894708</v>
      </c>
      <c r="E12" s="8">
        <v>1334</v>
      </c>
      <c r="F12" s="7">
        <v>5.709638760486218</v>
      </c>
      <c r="G12" s="9">
        <v>2049.6538300000011</v>
      </c>
      <c r="H12" s="7">
        <v>5.3569451716161209</v>
      </c>
      <c r="I12" s="9">
        <v>766.45127999999977</v>
      </c>
      <c r="J12" s="7">
        <v>4.2090072298964865</v>
      </c>
      <c r="K12" s="9">
        <v>1252.1412800000012</v>
      </c>
      <c r="L12" s="7">
        <v>6.4785285426615244</v>
      </c>
      <c r="M12" s="9">
        <v>14.868520000000002</v>
      </c>
      <c r="N12" s="7">
        <v>4.9781112056685544</v>
      </c>
      <c r="O12" s="16">
        <v>16.192799999999998</v>
      </c>
      <c r="P12" s="12">
        <v>3.8047468074553938</v>
      </c>
      <c r="Q12" s="1"/>
    </row>
    <row r="13" spans="1:17" x14ac:dyDescent="0.3">
      <c r="A13" s="6">
        <v>10</v>
      </c>
      <c r="B13" s="5" t="s">
        <v>21</v>
      </c>
      <c r="C13" s="8">
        <v>76</v>
      </c>
      <c r="D13" s="7">
        <v>2.0413644910018802</v>
      </c>
      <c r="E13" s="8">
        <v>550</v>
      </c>
      <c r="F13" s="7">
        <v>2.3540489642184559</v>
      </c>
      <c r="G13" s="9">
        <v>345.06777999999997</v>
      </c>
      <c r="H13" s="7">
        <v>0.90186408597167489</v>
      </c>
      <c r="I13" s="9">
        <v>136.74292000000003</v>
      </c>
      <c r="J13" s="7">
        <v>0.75093088619691151</v>
      </c>
      <c r="K13" s="9">
        <v>208.32485999999997</v>
      </c>
      <c r="L13" s="7">
        <v>1.0778644336811294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199</v>
      </c>
      <c r="D14" s="7">
        <v>5.3451517593338709</v>
      </c>
      <c r="E14" s="8">
        <v>1071</v>
      </c>
      <c r="F14" s="7">
        <v>4.5839753466872111</v>
      </c>
      <c r="G14" s="9">
        <v>3121.5238699999995</v>
      </c>
      <c r="H14" s="7">
        <v>8.1583689785708629</v>
      </c>
      <c r="I14" s="9">
        <v>2410.7308600000001</v>
      </c>
      <c r="J14" s="7">
        <v>13.238654411373126</v>
      </c>
      <c r="K14" s="9">
        <v>707.59687999999926</v>
      </c>
      <c r="L14" s="7">
        <v>3.6610777529658889</v>
      </c>
      <c r="M14" s="9">
        <v>3.1961299999999997</v>
      </c>
      <c r="N14" s="7">
        <v>1.0700924212882945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281</v>
      </c>
      <c r="D15" s="7">
        <v>7.5476766048885313</v>
      </c>
      <c r="E15" s="8">
        <v>1880</v>
      </c>
      <c r="F15" s="7">
        <v>8.0465673686012664</v>
      </c>
      <c r="G15" s="9">
        <v>2001.0303099999987</v>
      </c>
      <c r="H15" s="7">
        <v>5.229863453289572</v>
      </c>
      <c r="I15" s="9">
        <v>867.24067000000002</v>
      </c>
      <c r="J15" s="7">
        <v>4.762497428525756</v>
      </c>
      <c r="K15" s="9">
        <v>993.30392999999958</v>
      </c>
      <c r="L15" s="7">
        <v>5.1393145205170905</v>
      </c>
      <c r="M15" s="9">
        <v>131.65654999999998</v>
      </c>
      <c r="N15" s="7">
        <v>44.07977033724017</v>
      </c>
      <c r="O15" s="16">
        <v>8.8292000000000002</v>
      </c>
      <c r="P15" s="12">
        <v>2.0745560071380593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3723</v>
      </c>
      <c r="D16" s="14">
        <f t="shared" ref="D16:M16" si="0">SUM(D4:D15)</f>
        <v>100.00000000000001</v>
      </c>
      <c r="E16" s="14">
        <f t="shared" si="0"/>
        <v>23364</v>
      </c>
      <c r="F16" s="14">
        <f t="shared" si="0"/>
        <v>100</v>
      </c>
      <c r="G16" s="14">
        <f t="shared" si="0"/>
        <v>38261.616730000002</v>
      </c>
      <c r="H16" s="14">
        <f t="shared" si="0"/>
        <v>99.999999999999986</v>
      </c>
      <c r="I16" s="14">
        <f t="shared" si="0"/>
        <v>18209.787680000001</v>
      </c>
      <c r="J16" s="14">
        <f t="shared" si="0"/>
        <v>100</v>
      </c>
      <c r="K16" s="14">
        <f t="shared" si="0"/>
        <v>19327.55674</v>
      </c>
      <c r="L16" s="14">
        <f t="shared" si="0"/>
        <v>100</v>
      </c>
      <c r="M16" s="14">
        <f t="shared" si="0"/>
        <v>298.67793999999998</v>
      </c>
      <c r="N16" s="14">
        <f>SUM(N4:N15)</f>
        <v>100</v>
      </c>
      <c r="O16" s="14">
        <f>SUM(O4:O15)</f>
        <v>425.59467999999998</v>
      </c>
      <c r="P16" s="14">
        <f>SUM(P4:P15)</f>
        <v>99.999999999999986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{A6931402-714E-4488-8656-C9EF92AD2837}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931402-714E-4488-8656-C9EF92AD283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40D6B-E785-4BAC-B4DB-87FACAFDCA8B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51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140</v>
      </c>
      <c r="D4" s="7">
        <v>3.804347826086957</v>
      </c>
      <c r="E4" s="8">
        <v>985</v>
      </c>
      <c r="F4" s="7">
        <v>4.3216918216918216</v>
      </c>
      <c r="G4" s="9">
        <v>1067.4616600000008</v>
      </c>
      <c r="H4" s="7">
        <v>2.6758313806589125</v>
      </c>
      <c r="I4" s="9">
        <v>677.09329000000014</v>
      </c>
      <c r="J4" s="7">
        <v>3.6750863584785005</v>
      </c>
      <c r="K4" s="9">
        <v>388.55657999999971</v>
      </c>
      <c r="L4" s="7">
        <v>1.8793323666400927</v>
      </c>
      <c r="M4" s="9">
        <v>1.81182</v>
      </c>
      <c r="N4" s="7">
        <v>0.59110629421095462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591</v>
      </c>
      <c r="D5" s="7">
        <v>16.059782608695652</v>
      </c>
      <c r="E5" s="8">
        <v>4454</v>
      </c>
      <c r="F5" s="7">
        <v>19.541944541944542</v>
      </c>
      <c r="G5" s="9">
        <v>10146.6288</v>
      </c>
      <c r="H5" s="7">
        <v>25.434794305340635</v>
      </c>
      <c r="I5" s="9">
        <v>6426.9055899999948</v>
      </c>
      <c r="J5" s="7">
        <v>34.883572780699382</v>
      </c>
      <c r="K5" s="9">
        <v>3398.4472800000008</v>
      </c>
      <c r="L5" s="7">
        <v>16.437276572755486</v>
      </c>
      <c r="M5" s="16">
        <v>32.609339999999996</v>
      </c>
      <c r="N5" s="12">
        <v>10.638797520760921</v>
      </c>
      <c r="O5" s="16">
        <v>288.66658000000001</v>
      </c>
      <c r="P5" s="12">
        <v>59.265056956063646</v>
      </c>
      <c r="Q5" s="1"/>
    </row>
    <row r="6" spans="1:17" x14ac:dyDescent="0.3">
      <c r="A6" s="5" t="s">
        <v>5</v>
      </c>
      <c r="B6" s="5" t="s">
        <v>14</v>
      </c>
      <c r="C6" s="8">
        <v>95</v>
      </c>
      <c r="D6" s="7">
        <v>2.5815217391304346</v>
      </c>
      <c r="E6" s="8">
        <v>1005</v>
      </c>
      <c r="F6" s="7">
        <v>4.4094419094419095</v>
      </c>
      <c r="G6" s="9">
        <v>875.55872000000011</v>
      </c>
      <c r="H6" s="7">
        <v>2.1947837438822377</v>
      </c>
      <c r="I6" s="9">
        <v>432.25142999999997</v>
      </c>
      <c r="J6" s="7">
        <v>2.3461483923815343</v>
      </c>
      <c r="K6" s="9">
        <v>435.41478999999987</v>
      </c>
      <c r="L6" s="7">
        <v>2.1059715621359429</v>
      </c>
      <c r="M6" s="16">
        <v>7.8925400000000003</v>
      </c>
      <c r="N6" s="12">
        <v>2.5749412586855915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492</v>
      </c>
      <c r="D7" s="7">
        <v>13.369565217391305</v>
      </c>
      <c r="E7" s="8">
        <v>3058</v>
      </c>
      <c r="F7" s="7">
        <v>13.416988416988417</v>
      </c>
      <c r="G7" s="9">
        <v>4741.9439000000048</v>
      </c>
      <c r="H7" s="7">
        <v>11.886742885870122</v>
      </c>
      <c r="I7" s="9">
        <v>1816.1810400000002</v>
      </c>
      <c r="J7" s="7">
        <v>9.8577585440719631</v>
      </c>
      <c r="K7" s="9">
        <v>2901.791389999999</v>
      </c>
      <c r="L7" s="7">
        <v>14.035100063070729</v>
      </c>
      <c r="M7" s="16">
        <v>5.3503400000000001</v>
      </c>
      <c r="N7" s="7">
        <v>1.745548481730326</v>
      </c>
      <c r="O7" s="16">
        <v>18.62116</v>
      </c>
      <c r="P7" s="12">
        <v>3.8230407828574196</v>
      </c>
      <c r="Q7" s="1"/>
    </row>
    <row r="8" spans="1:17" x14ac:dyDescent="0.3">
      <c r="A8" s="5" t="s">
        <v>7</v>
      </c>
      <c r="B8" s="5" t="s">
        <v>16</v>
      </c>
      <c r="C8" s="8">
        <v>71</v>
      </c>
      <c r="D8" s="7">
        <v>1.9293478260869565</v>
      </c>
      <c r="E8" s="8">
        <v>616</v>
      </c>
      <c r="F8" s="7">
        <v>2.7027027027027026</v>
      </c>
      <c r="G8" s="9">
        <v>549.66865000000007</v>
      </c>
      <c r="H8" s="7">
        <v>1.3778674005344786</v>
      </c>
      <c r="I8" s="9">
        <v>279.87200999999993</v>
      </c>
      <c r="J8" s="7">
        <v>1.5190725137313914</v>
      </c>
      <c r="K8" s="9">
        <v>266.42551000000003</v>
      </c>
      <c r="L8" s="7">
        <v>1.2886207826968061</v>
      </c>
      <c r="M8" s="16">
        <v>3.3711199999999999</v>
      </c>
      <c r="N8" s="12">
        <v>1.0998279357444081</v>
      </c>
      <c r="O8" s="10" t="s">
        <v>24</v>
      </c>
      <c r="P8" s="11" t="s">
        <v>24</v>
      </c>
      <c r="Q8" s="1"/>
    </row>
    <row r="9" spans="1:17" x14ac:dyDescent="0.3">
      <c r="A9" s="5" t="s">
        <v>8</v>
      </c>
      <c r="B9" s="5" t="s">
        <v>17</v>
      </c>
      <c r="C9" s="8">
        <v>129</v>
      </c>
      <c r="D9" s="7">
        <v>3.5054347826086953</v>
      </c>
      <c r="E9" s="8">
        <v>574</v>
      </c>
      <c r="F9" s="7">
        <v>2.5184275184275187</v>
      </c>
      <c r="G9" s="9">
        <v>1238.1395600000001</v>
      </c>
      <c r="H9" s="7">
        <v>3.1036737078530914</v>
      </c>
      <c r="I9" s="9">
        <v>487.30732999999998</v>
      </c>
      <c r="J9" s="7">
        <v>2.644977505048943</v>
      </c>
      <c r="K9" s="9">
        <v>748.76359000000002</v>
      </c>
      <c r="L9" s="7">
        <v>3.621546312891248</v>
      </c>
      <c r="M9" s="16">
        <v>2.0686399999999998</v>
      </c>
      <c r="N9" s="12">
        <v>0.67489382193404934</v>
      </c>
      <c r="O9" s="10" t="s">
        <v>24</v>
      </c>
      <c r="P9" s="11" t="s">
        <v>24</v>
      </c>
      <c r="Q9" s="1"/>
    </row>
    <row r="10" spans="1:17" x14ac:dyDescent="0.3">
      <c r="A10" s="5" t="s">
        <v>9</v>
      </c>
      <c r="B10" s="5" t="s">
        <v>18</v>
      </c>
      <c r="C10" s="8">
        <v>231</v>
      </c>
      <c r="D10" s="7">
        <v>6.2771739130434785</v>
      </c>
      <c r="E10" s="8">
        <v>1879</v>
      </c>
      <c r="F10" s="7">
        <v>8.2441207441207442</v>
      </c>
      <c r="G10" s="9">
        <v>2015.8531400000004</v>
      </c>
      <c r="H10" s="7">
        <v>5.0531867259867687</v>
      </c>
      <c r="I10" s="9">
        <v>983.01880999999946</v>
      </c>
      <c r="J10" s="7">
        <v>5.335570551524393</v>
      </c>
      <c r="K10" s="9">
        <v>997.26845000000048</v>
      </c>
      <c r="L10" s="7">
        <v>4.8234902528584112</v>
      </c>
      <c r="M10" s="9">
        <v>35.565849999999998</v>
      </c>
      <c r="N10" s="7">
        <v>11.603358939609167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1091</v>
      </c>
      <c r="D11" s="7">
        <v>29.646739130434785</v>
      </c>
      <c r="E11" s="8">
        <v>5551</v>
      </c>
      <c r="F11" s="7">
        <v>24.355036855036854</v>
      </c>
      <c r="G11" s="9">
        <v>11587.215249999996</v>
      </c>
      <c r="H11" s="7">
        <v>29.045946418721464</v>
      </c>
      <c r="I11" s="9">
        <v>2998.2339300000012</v>
      </c>
      <c r="J11" s="7">
        <v>16.273634340210911</v>
      </c>
      <c r="K11" s="9">
        <v>8398.6935500000072</v>
      </c>
      <c r="L11" s="7">
        <v>40.621977437639607</v>
      </c>
      <c r="M11" s="9">
        <v>50.786079999999998</v>
      </c>
      <c r="N11" s="7">
        <v>16.568959138491174</v>
      </c>
      <c r="O11" s="16">
        <v>139.50172000000001</v>
      </c>
      <c r="P11" s="12">
        <v>28.640576894176117</v>
      </c>
      <c r="Q11" s="1"/>
    </row>
    <row r="12" spans="1:17" x14ac:dyDescent="0.3">
      <c r="A12" s="5" t="s">
        <v>11</v>
      </c>
      <c r="B12" s="5" t="s">
        <v>20</v>
      </c>
      <c r="C12" s="8">
        <v>345</v>
      </c>
      <c r="D12" s="7">
        <v>9.375</v>
      </c>
      <c r="E12" s="8">
        <v>1454</v>
      </c>
      <c r="F12" s="7">
        <v>6.3794313794313799</v>
      </c>
      <c r="G12" s="9">
        <v>2207.0694699999995</v>
      </c>
      <c r="H12" s="7">
        <v>5.5325132212432138</v>
      </c>
      <c r="I12" s="9">
        <v>808.37573999999984</v>
      </c>
      <c r="J12" s="7">
        <v>4.3876533684139174</v>
      </c>
      <c r="K12" s="9">
        <v>1340.934579999999</v>
      </c>
      <c r="L12" s="7">
        <v>6.4857008926240258</v>
      </c>
      <c r="M12" s="9">
        <v>32.539049999999996</v>
      </c>
      <c r="N12" s="7">
        <v>10.615865407515626</v>
      </c>
      <c r="O12" s="16">
        <v>25.220089999999999</v>
      </c>
      <c r="P12" s="12">
        <v>5.177842444688439</v>
      </c>
      <c r="Q12" s="1"/>
    </row>
    <row r="13" spans="1:17" x14ac:dyDescent="0.3">
      <c r="A13" s="6">
        <v>10</v>
      </c>
      <c r="B13" s="5" t="s">
        <v>21</v>
      </c>
      <c r="C13" s="8">
        <v>86</v>
      </c>
      <c r="D13" s="7">
        <v>2.3369565217391304</v>
      </c>
      <c r="E13" s="8">
        <v>558</v>
      </c>
      <c r="F13" s="7">
        <v>2.4482274482274482</v>
      </c>
      <c r="G13" s="9">
        <v>344.0190399999999</v>
      </c>
      <c r="H13" s="7">
        <v>0.86236066106219933</v>
      </c>
      <c r="I13" s="9">
        <v>139.23347000000004</v>
      </c>
      <c r="J13" s="7">
        <v>0.75572307951925732</v>
      </c>
      <c r="K13" s="9">
        <v>204.78556</v>
      </c>
      <c r="L13" s="7">
        <v>0.99048671657681631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194</v>
      </c>
      <c r="D14" s="7">
        <v>5.2717391304347831</v>
      </c>
      <c r="E14" s="8">
        <v>1098</v>
      </c>
      <c r="F14" s="7">
        <v>4.8174798174798177</v>
      </c>
      <c r="G14" s="9">
        <v>3221.7338199999995</v>
      </c>
      <c r="H14" s="7">
        <v>8.0759963366610314</v>
      </c>
      <c r="I14" s="9">
        <v>2484.69902</v>
      </c>
      <c r="J14" s="7">
        <v>13.486300349139329</v>
      </c>
      <c r="K14" s="9">
        <v>733.97509999999954</v>
      </c>
      <c r="L14" s="7">
        <v>3.5500187945289694</v>
      </c>
      <c r="M14" s="9">
        <v>3.0596899999999998</v>
      </c>
      <c r="N14" s="7">
        <v>0.9982238949422767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215</v>
      </c>
      <c r="D15" s="7">
        <v>5.8423913043478262</v>
      </c>
      <c r="E15" s="8">
        <v>1560</v>
      </c>
      <c r="F15" s="7">
        <v>6.844506844506844</v>
      </c>
      <c r="G15" s="9">
        <v>1897.4182599999995</v>
      </c>
      <c r="H15" s="7">
        <v>4.7563032121858368</v>
      </c>
      <c r="I15" s="9">
        <v>890.70260999999994</v>
      </c>
      <c r="J15" s="7">
        <v>4.8345022167804892</v>
      </c>
      <c r="K15" s="9">
        <v>860.18909000000019</v>
      </c>
      <c r="L15" s="7">
        <v>4.1604782455818645</v>
      </c>
      <c r="M15" s="9">
        <v>131.45892999999998</v>
      </c>
      <c r="N15" s="7">
        <v>42.888477306375513</v>
      </c>
      <c r="O15" s="16">
        <v>15.067650000000002</v>
      </c>
      <c r="P15" s="12">
        <v>3.0934829222143847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3680</v>
      </c>
      <c r="D16" s="14">
        <f t="shared" ref="D16:M16" si="0">SUM(D4:D15)</f>
        <v>99.999999999999986</v>
      </c>
      <c r="E16" s="14">
        <f t="shared" si="0"/>
        <v>22792</v>
      </c>
      <c r="F16" s="14">
        <f t="shared" si="0"/>
        <v>99.999999999999986</v>
      </c>
      <c r="G16" s="14">
        <f t="shared" si="0"/>
        <v>39892.710270000003</v>
      </c>
      <c r="H16" s="14">
        <f t="shared" si="0"/>
        <v>100</v>
      </c>
      <c r="I16" s="14">
        <f t="shared" si="0"/>
        <v>18423.874269999993</v>
      </c>
      <c r="J16" s="14">
        <f t="shared" si="0"/>
        <v>100.00000000000003</v>
      </c>
      <c r="K16" s="14">
        <f t="shared" si="0"/>
        <v>20675.245470000005</v>
      </c>
      <c r="L16" s="14">
        <f t="shared" si="0"/>
        <v>100</v>
      </c>
      <c r="M16" s="14">
        <f t="shared" si="0"/>
        <v>306.51339999999993</v>
      </c>
      <c r="N16" s="14">
        <f>SUM(N4:N15)</f>
        <v>100</v>
      </c>
      <c r="O16" s="14">
        <f>SUM(O4:O15)</f>
        <v>487.0772</v>
      </c>
      <c r="P16" s="14">
        <f>SUM(P4:P15)</f>
        <v>100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{F0994D44-F4C5-4CE7-9941-82AFBE32202E}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0994D44-F4C5-4CE7-9941-82AFBE3220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3C3E-6ED5-46E7-9BFC-4F97412202C7}">
  <sheetPr>
    <pageSetUpPr fitToPage="1"/>
  </sheetPr>
  <dimension ref="A1:Q23"/>
  <sheetViews>
    <sheetView view="pageLayout" zoomScaleNormal="100" workbookViewId="0">
      <selection activeCell="A25" sqref="A25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.33203125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141</v>
      </c>
      <c r="D4" s="7">
        <v>4.4034978138663332</v>
      </c>
      <c r="E4" s="8">
        <v>955</v>
      </c>
      <c r="F4" s="7">
        <v>4.5002591772301024</v>
      </c>
      <c r="G4" s="9">
        <v>979.58065000000011</v>
      </c>
      <c r="H4" s="7">
        <v>2.7006111823829051</v>
      </c>
      <c r="I4" s="9">
        <v>587.12168000000008</v>
      </c>
      <c r="J4" s="7">
        <v>3.3321946381147307</v>
      </c>
      <c r="K4" s="9">
        <v>390.64884999999992</v>
      </c>
      <c r="L4" s="7">
        <v>2.1902085531526048</v>
      </c>
      <c r="M4" s="9">
        <v>1.81009</v>
      </c>
      <c r="N4" s="7">
        <v>0.58079316872312847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560</v>
      </c>
      <c r="D5" s="7">
        <v>17.489069331667707</v>
      </c>
      <c r="E5" s="8">
        <v>4146</v>
      </c>
      <c r="F5" s="7">
        <v>19.537250836435607</v>
      </c>
      <c r="G5" s="9">
        <v>9495.5820100000001</v>
      </c>
      <c r="H5" s="7">
        <v>26.178421306545758</v>
      </c>
      <c r="I5" s="9">
        <v>6112.0632999999953</v>
      </c>
      <c r="J5" s="7">
        <v>34.68886476152236</v>
      </c>
      <c r="K5" s="9">
        <v>3120.633719999998</v>
      </c>
      <c r="L5" s="7">
        <v>17.496118738863377</v>
      </c>
      <c r="M5" s="16">
        <v>29.965430000000001</v>
      </c>
      <c r="N5" s="12">
        <v>9.6148351970626287</v>
      </c>
      <c r="O5" s="16">
        <v>232.91956999999999</v>
      </c>
      <c r="P5" s="12">
        <v>46.115581676415367</v>
      </c>
      <c r="Q5" s="1"/>
    </row>
    <row r="6" spans="1:17" x14ac:dyDescent="0.3">
      <c r="A6" s="5" t="s">
        <v>5</v>
      </c>
      <c r="B6" s="5" t="s">
        <v>14</v>
      </c>
      <c r="C6" s="8">
        <v>96</v>
      </c>
      <c r="D6" s="7">
        <v>2.9981261711430358</v>
      </c>
      <c r="E6" s="8">
        <v>1065</v>
      </c>
      <c r="F6" s="7">
        <v>5.0186136374346164</v>
      </c>
      <c r="G6" s="9">
        <v>989.26061000000004</v>
      </c>
      <c r="H6" s="7">
        <v>2.7272979163654711</v>
      </c>
      <c r="I6" s="9">
        <v>588.94538999999997</v>
      </c>
      <c r="J6" s="7">
        <v>3.3425450593144306</v>
      </c>
      <c r="K6" s="9">
        <v>384.35710999999998</v>
      </c>
      <c r="L6" s="7">
        <v>2.1549333366449606</v>
      </c>
      <c r="M6" s="16">
        <v>15.958129999999999</v>
      </c>
      <c r="N6" s="12">
        <v>5.1203934001047555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412</v>
      </c>
      <c r="D7" s="7">
        <v>12.866958151155528</v>
      </c>
      <c r="E7" s="8">
        <v>2628</v>
      </c>
      <c r="F7" s="7">
        <v>12.383959285613308</v>
      </c>
      <c r="G7" s="9">
        <v>4012.0494000000003</v>
      </c>
      <c r="H7" s="7">
        <v>11.060840650448357</v>
      </c>
      <c r="I7" s="9">
        <v>1679.5721600000004</v>
      </c>
      <c r="J7" s="7">
        <v>9.5323704378941976</v>
      </c>
      <c r="K7" s="9">
        <v>2324.3680399999994</v>
      </c>
      <c r="L7" s="7">
        <v>13.031782281920337</v>
      </c>
      <c r="M7" s="16">
        <v>0.53607999999999989</v>
      </c>
      <c r="N7" s="7">
        <v>0.17200890667817326</v>
      </c>
      <c r="O7" s="16">
        <v>7.5731299999999999</v>
      </c>
      <c r="P7" s="12">
        <v>1.4993986768098169</v>
      </c>
      <c r="Q7" s="1"/>
    </row>
    <row r="8" spans="1:17" x14ac:dyDescent="0.3">
      <c r="A8" s="5" t="s">
        <v>7</v>
      </c>
      <c r="B8" s="5" t="s">
        <v>16</v>
      </c>
      <c r="C8" s="8">
        <v>63</v>
      </c>
      <c r="D8" s="7">
        <v>1.9675202998126171</v>
      </c>
      <c r="E8" s="8">
        <v>584</v>
      </c>
      <c r="F8" s="7">
        <v>2.7519909523585131</v>
      </c>
      <c r="G8" s="9">
        <v>535.63457000000017</v>
      </c>
      <c r="H8" s="7">
        <v>1.4766938377282763</v>
      </c>
      <c r="I8" s="9">
        <v>253.13439000000002</v>
      </c>
      <c r="J8" s="7">
        <v>1.4366579975047813</v>
      </c>
      <c r="K8" s="9">
        <v>275.58067999999997</v>
      </c>
      <c r="L8" s="7">
        <v>1.5450683201028519</v>
      </c>
      <c r="M8" s="16">
        <v>3.3711199999999999</v>
      </c>
      <c r="N8" s="12">
        <v>1.0816718875558191</v>
      </c>
      <c r="O8" s="16">
        <v>3.5483899999999999</v>
      </c>
      <c r="P8" s="12">
        <v>0.70254323784289796</v>
      </c>
      <c r="Q8" s="1"/>
    </row>
    <row r="9" spans="1:17" x14ac:dyDescent="0.3">
      <c r="A9" s="5" t="s">
        <v>8</v>
      </c>
      <c r="B9" s="5" t="s">
        <v>17</v>
      </c>
      <c r="C9" s="8">
        <v>114</v>
      </c>
      <c r="D9" s="7">
        <v>3.5602748282323549</v>
      </c>
      <c r="E9" s="8">
        <v>531</v>
      </c>
      <c r="F9" s="7">
        <v>2.5022383488054287</v>
      </c>
      <c r="G9" s="9">
        <v>1161.3036599999998</v>
      </c>
      <c r="H9" s="7">
        <v>3.2016043297080179</v>
      </c>
      <c r="I9" s="9">
        <v>454.57731000000007</v>
      </c>
      <c r="J9" s="7">
        <v>2.5799423298261064</v>
      </c>
      <c r="K9" s="9">
        <v>703.86571000000004</v>
      </c>
      <c r="L9" s="7">
        <v>3.9462875631473922</v>
      </c>
      <c r="M9" s="16">
        <v>2.8606500000000001</v>
      </c>
      <c r="N9" s="12">
        <v>0.91788031429808314</v>
      </c>
      <c r="O9" s="10" t="s">
        <v>24</v>
      </c>
      <c r="P9" s="11" t="s">
        <v>24</v>
      </c>
      <c r="Q9" s="1"/>
    </row>
    <row r="10" spans="1:17" x14ac:dyDescent="0.3">
      <c r="A10" s="5" t="s">
        <v>9</v>
      </c>
      <c r="B10" s="5" t="s">
        <v>18</v>
      </c>
      <c r="C10" s="8">
        <v>208</v>
      </c>
      <c r="D10" s="7">
        <v>6.4959400374765774</v>
      </c>
      <c r="E10" s="8">
        <v>1801</v>
      </c>
      <c r="F10" s="7">
        <v>8.4868762075302762</v>
      </c>
      <c r="G10" s="9">
        <v>1692.1661299999998</v>
      </c>
      <c r="H10" s="7">
        <v>4.6651419391834699</v>
      </c>
      <c r="I10" s="9">
        <v>910.62717999999995</v>
      </c>
      <c r="J10" s="7">
        <v>5.1682421376732961</v>
      </c>
      <c r="K10" s="9">
        <v>746.07520000000011</v>
      </c>
      <c r="L10" s="7">
        <v>4.1829389343781269</v>
      </c>
      <c r="M10" s="9">
        <v>35.463759999999994</v>
      </c>
      <c r="N10" s="7">
        <v>11.37905272402838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845</v>
      </c>
      <c r="D11" s="7">
        <v>26.389756402248594</v>
      </c>
      <c r="E11" s="8">
        <v>4884</v>
      </c>
      <c r="F11" s="7">
        <v>23.014938033080441</v>
      </c>
      <c r="G11" s="9">
        <v>9769.7380600000015</v>
      </c>
      <c r="H11" s="7">
        <v>26.934243600859077</v>
      </c>
      <c r="I11" s="9">
        <v>2828.419910000001</v>
      </c>
      <c r="J11" s="7">
        <v>16.05262755488598</v>
      </c>
      <c r="K11" s="9">
        <v>6674.4219399999956</v>
      </c>
      <c r="L11" s="7">
        <v>37.420757850272423</v>
      </c>
      <c r="M11" s="9">
        <v>49.915980000000012</v>
      </c>
      <c r="N11" s="7">
        <v>16.016253442712966</v>
      </c>
      <c r="O11" s="16">
        <v>216.98022999999998</v>
      </c>
      <c r="P11" s="12">
        <v>42.959762971966633</v>
      </c>
      <c r="Q11" s="1"/>
    </row>
    <row r="12" spans="1:17" x14ac:dyDescent="0.3">
      <c r="A12" s="5" t="s">
        <v>11</v>
      </c>
      <c r="B12" s="5" t="s">
        <v>20</v>
      </c>
      <c r="C12" s="8">
        <v>298</v>
      </c>
      <c r="D12" s="7">
        <v>9.306683322923174</v>
      </c>
      <c r="E12" s="8">
        <v>1353</v>
      </c>
      <c r="F12" s="7">
        <v>6.3757598605155268</v>
      </c>
      <c r="G12" s="9">
        <v>2071.6404699999998</v>
      </c>
      <c r="H12" s="7">
        <v>5.7113167957727384</v>
      </c>
      <c r="I12" s="9">
        <v>691.92188999999985</v>
      </c>
      <c r="J12" s="7">
        <v>3.9269856494691351</v>
      </c>
      <c r="K12" s="9">
        <v>1328.2868299999998</v>
      </c>
      <c r="L12" s="7">
        <v>7.4471617569230268</v>
      </c>
      <c r="M12" s="9">
        <v>37.431750000000001</v>
      </c>
      <c r="N12" s="7">
        <v>12.010510357690482</v>
      </c>
      <c r="O12" s="16">
        <v>14</v>
      </c>
      <c r="P12" s="12">
        <v>2.7718501432482259</v>
      </c>
      <c r="Q12" s="1"/>
    </row>
    <row r="13" spans="1:17" x14ac:dyDescent="0.3">
      <c r="A13" s="6">
        <v>10</v>
      </c>
      <c r="B13" s="5" t="s">
        <v>21</v>
      </c>
      <c r="C13" s="8">
        <v>72</v>
      </c>
      <c r="D13" s="7">
        <v>2.2485946283572766</v>
      </c>
      <c r="E13" s="8">
        <v>524</v>
      </c>
      <c r="F13" s="7">
        <v>2.4692521558833231</v>
      </c>
      <c r="G13" s="9">
        <v>316.3195199999999</v>
      </c>
      <c r="H13" s="7">
        <v>0.87206299238147733</v>
      </c>
      <c r="I13" s="9">
        <v>131.61144000000002</v>
      </c>
      <c r="J13" s="7">
        <v>0.74695748704520426</v>
      </c>
      <c r="K13" s="9">
        <v>184.70807000000002</v>
      </c>
      <c r="L13" s="7">
        <v>1.035582710022851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168</v>
      </c>
      <c r="D14" s="7">
        <v>5.246720799500312</v>
      </c>
      <c r="E14" s="8">
        <v>1042</v>
      </c>
      <c r="F14" s="7">
        <v>4.9102304321191275</v>
      </c>
      <c r="G14" s="9">
        <v>3327.51017</v>
      </c>
      <c r="H14" s="7">
        <v>9.1736307516842448</v>
      </c>
      <c r="I14" s="9">
        <v>2509.4249599999994</v>
      </c>
      <c r="J14" s="7">
        <v>14.242179570788918</v>
      </c>
      <c r="K14" s="9">
        <v>815.05505999999968</v>
      </c>
      <c r="L14" s="7">
        <v>4.569680836644749</v>
      </c>
      <c r="M14" s="9">
        <v>3.0301499999999999</v>
      </c>
      <c r="N14" s="7">
        <v>0.97226680452706082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225</v>
      </c>
      <c r="D15" s="7">
        <v>7.0268582136164897</v>
      </c>
      <c r="E15" s="8">
        <v>1708</v>
      </c>
      <c r="F15" s="7">
        <v>8.0486310729937323</v>
      </c>
      <c r="G15" s="9">
        <v>1921.7687699999994</v>
      </c>
      <c r="H15" s="7">
        <v>5.2981346969402052</v>
      </c>
      <c r="I15" s="9">
        <v>872.24982000000011</v>
      </c>
      <c r="J15" s="7">
        <v>4.9504323759608715</v>
      </c>
      <c r="K15" s="9">
        <v>888.14729000000045</v>
      </c>
      <c r="L15" s="7">
        <v>4.9794791179272853</v>
      </c>
      <c r="M15" s="9">
        <v>131.31514000000001</v>
      </c>
      <c r="N15" s="7">
        <v>42.134333796618535</v>
      </c>
      <c r="O15" s="16">
        <v>30.05649</v>
      </c>
      <c r="P15" s="12">
        <v>5.9508632937170614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3202</v>
      </c>
      <c r="D16" s="14">
        <f t="shared" ref="D16:M16" si="0">SUM(D4:D15)</f>
        <v>100</v>
      </c>
      <c r="E16" s="14">
        <f t="shared" si="0"/>
        <v>21221</v>
      </c>
      <c r="F16" s="14">
        <f t="shared" si="0"/>
        <v>100</v>
      </c>
      <c r="G16" s="14">
        <f t="shared" si="0"/>
        <v>36272.554020000003</v>
      </c>
      <c r="H16" s="14">
        <f t="shared" si="0"/>
        <v>100.00000000000001</v>
      </c>
      <c r="I16" s="14">
        <f t="shared" si="0"/>
        <v>17619.669429999994</v>
      </c>
      <c r="J16" s="14">
        <f t="shared" si="0"/>
        <v>100</v>
      </c>
      <c r="K16" s="14">
        <f t="shared" si="0"/>
        <v>17836.148499999996</v>
      </c>
      <c r="L16" s="14">
        <f t="shared" si="0"/>
        <v>99.999999999999972</v>
      </c>
      <c r="M16" s="14">
        <f t="shared" si="0"/>
        <v>311.65827999999999</v>
      </c>
      <c r="N16" s="14">
        <f>SUM(N4:N15)</f>
        <v>100</v>
      </c>
      <c r="O16" s="14">
        <f>SUM(O4:O15)</f>
        <v>505.07780999999994</v>
      </c>
      <c r="P16" s="14">
        <f>SUM(P4:P15)</f>
        <v>100.00000000000001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{11535B85-2D24-4407-98CF-A3B4EF96417D}</x14:id>
        </ext>
      </extLst>
    </cfRule>
  </conditionalFormatting>
  <pageMargins left="0.41083333333333333" right="0.39531250000000001" top="0.92718750000000005" bottom="0.75" header="0.3" footer="0.3"/>
  <pageSetup paperSize="9" scale="69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1535B85-2D24-4407-98CF-A3B4EF9641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5F97-4685-4C39-870E-9B06E1DF9E3A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.33203125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156</v>
      </c>
      <c r="D4" s="7">
        <v>4.249523290656497</v>
      </c>
      <c r="E4" s="8">
        <v>1011</v>
      </c>
      <c r="F4" s="7">
        <v>4.5944103612815272</v>
      </c>
      <c r="G4" s="9">
        <v>1060.0017099999998</v>
      </c>
      <c r="H4" s="7">
        <v>2.8362994664906811</v>
      </c>
      <c r="I4" s="9">
        <v>572.20341999999982</v>
      </c>
      <c r="J4" s="7">
        <v>3.1664062835999798</v>
      </c>
      <c r="K4" s="9">
        <v>486.18752999999992</v>
      </c>
      <c r="L4" s="7">
        <v>2.6336260441446044</v>
      </c>
      <c r="M4" s="9">
        <v>1.61073</v>
      </c>
      <c r="N4" s="7">
        <v>0.50179533275168064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617</v>
      </c>
      <c r="D5" s="7">
        <v>16.807409425224733</v>
      </c>
      <c r="E5" s="8">
        <v>4256</v>
      </c>
      <c r="F5" s="7">
        <v>19.341058850261302</v>
      </c>
      <c r="G5" s="9">
        <v>9792.5863300000074</v>
      </c>
      <c r="H5" s="7">
        <v>26.202511865139318</v>
      </c>
      <c r="I5" s="9">
        <v>6368.3160399999979</v>
      </c>
      <c r="J5" s="7">
        <v>35.240397418467964</v>
      </c>
      <c r="K5" s="9">
        <v>3165.4535399999991</v>
      </c>
      <c r="L5" s="7">
        <v>17.146924530281009</v>
      </c>
      <c r="M5" s="16">
        <v>34.157950000000007</v>
      </c>
      <c r="N5" s="12">
        <v>10.641324049570862</v>
      </c>
      <c r="O5" s="16">
        <v>224.65875</v>
      </c>
      <c r="P5" s="12">
        <v>43.214062741374519</v>
      </c>
      <c r="Q5" s="1"/>
    </row>
    <row r="6" spans="1:17" x14ac:dyDescent="0.3">
      <c r="A6" s="5" t="s">
        <v>5</v>
      </c>
      <c r="B6" s="5" t="s">
        <v>14</v>
      </c>
      <c r="C6" s="8">
        <v>117</v>
      </c>
      <c r="D6" s="7">
        <v>3.1871424679923726</v>
      </c>
      <c r="E6" s="8">
        <v>1146</v>
      </c>
      <c r="F6" s="7">
        <v>5.2079072937968647</v>
      </c>
      <c r="G6" s="9">
        <v>1084.3739500000004</v>
      </c>
      <c r="H6" s="7">
        <v>2.9015134851635231</v>
      </c>
      <c r="I6" s="9">
        <v>663.78779999999995</v>
      </c>
      <c r="J6" s="7">
        <v>3.6732074423760119</v>
      </c>
      <c r="K6" s="9">
        <v>404.31145999999995</v>
      </c>
      <c r="L6" s="7">
        <v>2.1901120972850321</v>
      </c>
      <c r="M6" s="16">
        <v>16.274699999999999</v>
      </c>
      <c r="N6" s="12">
        <v>5.0701039292331904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502</v>
      </c>
      <c r="D7" s="7">
        <v>13.674748025061293</v>
      </c>
      <c r="E7" s="8">
        <v>2829</v>
      </c>
      <c r="F7" s="7">
        <v>12.85616905248807</v>
      </c>
      <c r="G7" s="9">
        <v>4140.8373199999996</v>
      </c>
      <c r="H7" s="7">
        <v>11.079845033024242</v>
      </c>
      <c r="I7" s="9">
        <v>1697.9302900000007</v>
      </c>
      <c r="J7" s="7">
        <v>9.3958493631001705</v>
      </c>
      <c r="K7" s="9">
        <v>2433.7795599999972</v>
      </c>
      <c r="L7" s="7">
        <v>13.183524544372393</v>
      </c>
      <c r="M7" s="16">
        <v>0.74104999999999999</v>
      </c>
      <c r="N7" s="7">
        <v>0.23086143011903484</v>
      </c>
      <c r="O7" s="16">
        <v>8.3864600000000014</v>
      </c>
      <c r="P7" s="12">
        <v>1.6131711256206482</v>
      </c>
      <c r="Q7" s="1"/>
    </row>
    <row r="8" spans="1:17" x14ac:dyDescent="0.3">
      <c r="A8" s="5" t="s">
        <v>7</v>
      </c>
      <c r="B8" s="5" t="s">
        <v>16</v>
      </c>
      <c r="C8" s="8">
        <v>76</v>
      </c>
      <c r="D8" s="7">
        <v>2.0702805774993189</v>
      </c>
      <c r="E8" s="8">
        <v>619</v>
      </c>
      <c r="F8" s="7">
        <v>2.8129970461258806</v>
      </c>
      <c r="G8" s="9">
        <v>590.98421000000008</v>
      </c>
      <c r="H8" s="7">
        <v>1.5813259391132655</v>
      </c>
      <c r="I8" s="9">
        <v>261.25001999999995</v>
      </c>
      <c r="J8" s="7">
        <v>1.4456811616376224</v>
      </c>
      <c r="K8" s="9">
        <v>315.77767</v>
      </c>
      <c r="L8" s="7">
        <v>1.7105339906009116</v>
      </c>
      <c r="M8" s="16">
        <v>2.9565100000000002</v>
      </c>
      <c r="N8" s="12">
        <v>0.921050032738989</v>
      </c>
      <c r="O8" s="16">
        <v>11</v>
      </c>
      <c r="P8" s="12">
        <v>2.1158966216767419</v>
      </c>
      <c r="Q8" s="1"/>
    </row>
    <row r="9" spans="1:17" x14ac:dyDescent="0.3">
      <c r="A9" s="5" t="s">
        <v>8</v>
      </c>
      <c r="B9" s="5" t="s">
        <v>17</v>
      </c>
      <c r="C9" s="8">
        <v>131</v>
      </c>
      <c r="D9" s="7">
        <v>3.5685099427948783</v>
      </c>
      <c r="E9" s="8">
        <v>612</v>
      </c>
      <c r="F9" s="7">
        <v>2.7811860940695299</v>
      </c>
      <c r="G9" s="9">
        <v>1360.3186100000003</v>
      </c>
      <c r="H9" s="7">
        <v>3.6398723807722408</v>
      </c>
      <c r="I9" s="9">
        <v>581.1667799999999</v>
      </c>
      <c r="J9" s="7">
        <v>3.2160068949108465</v>
      </c>
      <c r="K9" s="9">
        <v>777.09389999999951</v>
      </c>
      <c r="L9" s="7">
        <v>4.2094348528147192</v>
      </c>
      <c r="M9" s="16">
        <v>2.0579399999999999</v>
      </c>
      <c r="N9" s="12">
        <v>0.64111594561657981</v>
      </c>
      <c r="O9" s="10" t="s">
        <v>24</v>
      </c>
      <c r="P9" s="11" t="s">
        <v>24</v>
      </c>
      <c r="Q9" s="1"/>
    </row>
    <row r="10" spans="1:17" x14ac:dyDescent="0.3">
      <c r="A10" s="5" t="s">
        <v>9</v>
      </c>
      <c r="B10" s="5" t="s">
        <v>18</v>
      </c>
      <c r="C10" s="8">
        <v>233</v>
      </c>
      <c r="D10" s="7">
        <v>6.3470444020702805</v>
      </c>
      <c r="E10" s="8">
        <v>1803</v>
      </c>
      <c r="F10" s="7">
        <v>8.1935923653715061</v>
      </c>
      <c r="G10" s="9">
        <v>1542.5785200000003</v>
      </c>
      <c r="H10" s="7">
        <v>4.1275543162057593</v>
      </c>
      <c r="I10" s="9">
        <v>686.93883999999991</v>
      </c>
      <c r="J10" s="7">
        <v>3.8013185230960018</v>
      </c>
      <c r="K10" s="9">
        <v>806.22778000000005</v>
      </c>
      <c r="L10" s="7">
        <v>4.3672499764049615</v>
      </c>
      <c r="M10" s="9">
        <v>37.866519999999994</v>
      </c>
      <c r="N10" s="7">
        <v>11.796665489280121</v>
      </c>
      <c r="O10" s="16">
        <v>11.54542</v>
      </c>
      <c r="P10" s="12">
        <v>2.2208104703490084</v>
      </c>
      <c r="Q10" s="1"/>
    </row>
    <row r="11" spans="1:17" x14ac:dyDescent="0.3">
      <c r="A11" s="5" t="s">
        <v>10</v>
      </c>
      <c r="B11" s="5" t="s">
        <v>19</v>
      </c>
      <c r="C11" s="8">
        <v>963</v>
      </c>
      <c r="D11" s="7">
        <v>26.23263415962953</v>
      </c>
      <c r="E11" s="8">
        <v>5071</v>
      </c>
      <c r="F11" s="7">
        <v>23.044762553965008</v>
      </c>
      <c r="G11" s="9">
        <v>10287.796530000014</v>
      </c>
      <c r="H11" s="7">
        <v>27.527570506847322</v>
      </c>
      <c r="I11" s="9">
        <v>2994.5414599999986</v>
      </c>
      <c r="J11" s="7">
        <v>16.570916153288028</v>
      </c>
      <c r="K11" s="9">
        <v>7022.0734199999943</v>
      </c>
      <c r="L11" s="7">
        <v>38.037823476894935</v>
      </c>
      <c r="M11" s="9">
        <v>53.667550000000013</v>
      </c>
      <c r="N11" s="7">
        <v>16.719205646022282</v>
      </c>
      <c r="O11" s="16">
        <v>217.51415</v>
      </c>
      <c r="P11" s="12">
        <v>41.839768650171642</v>
      </c>
      <c r="Q11" s="1"/>
    </row>
    <row r="12" spans="1:17" x14ac:dyDescent="0.3">
      <c r="A12" s="5" t="s">
        <v>11</v>
      </c>
      <c r="B12" s="5" t="s">
        <v>20</v>
      </c>
      <c r="C12" s="8">
        <v>366</v>
      </c>
      <c r="D12" s="7">
        <v>9.9700354126940898</v>
      </c>
      <c r="E12" s="8">
        <v>1358</v>
      </c>
      <c r="F12" s="7">
        <v>6.1713246989320609</v>
      </c>
      <c r="G12" s="9">
        <v>2005.1611200000002</v>
      </c>
      <c r="H12" s="7">
        <v>5.3653096605701309</v>
      </c>
      <c r="I12" s="9">
        <v>718.15277999999978</v>
      </c>
      <c r="J12" s="7">
        <v>3.9740473329865686</v>
      </c>
      <c r="K12" s="9">
        <v>1231.7967699999999</v>
      </c>
      <c r="L12" s="7">
        <v>6.672511848597189</v>
      </c>
      <c r="M12" s="9">
        <v>37.271709999999999</v>
      </c>
      <c r="N12" s="7">
        <v>11.611362625439487</v>
      </c>
      <c r="O12" s="16">
        <v>17.93985</v>
      </c>
      <c r="P12" s="12">
        <v>3.4508061825806813</v>
      </c>
      <c r="Q12" s="1"/>
    </row>
    <row r="13" spans="1:17" x14ac:dyDescent="0.3">
      <c r="A13" s="6">
        <v>10</v>
      </c>
      <c r="B13" s="5" t="s">
        <v>21</v>
      </c>
      <c r="C13" s="8">
        <v>85</v>
      </c>
      <c r="D13" s="7">
        <v>2.3154453827295014</v>
      </c>
      <c r="E13" s="8">
        <v>543</v>
      </c>
      <c r="F13" s="7">
        <v>2.4676209952283572</v>
      </c>
      <c r="G13" s="9">
        <v>330.32469000000015</v>
      </c>
      <c r="H13" s="7">
        <v>0.88386625528717333</v>
      </c>
      <c r="I13" s="9">
        <v>139.46801000000002</v>
      </c>
      <c r="J13" s="7">
        <v>0.77177515511037131</v>
      </c>
      <c r="K13" s="9">
        <v>190.85670999999994</v>
      </c>
      <c r="L13" s="7">
        <v>1.0338504612731507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171</v>
      </c>
      <c r="D14" s="7">
        <v>4.6581312993734674</v>
      </c>
      <c r="E14" s="8">
        <v>1069</v>
      </c>
      <c r="F14" s="7">
        <v>4.857986821177005</v>
      </c>
      <c r="G14" s="9">
        <v>3256.0638399999998</v>
      </c>
      <c r="H14" s="7">
        <v>8.7124124849304252</v>
      </c>
      <c r="I14" s="9">
        <v>2522.59638</v>
      </c>
      <c r="J14" s="7">
        <v>13.959310184861467</v>
      </c>
      <c r="K14" s="9">
        <v>731.11870000000033</v>
      </c>
      <c r="L14" s="7">
        <v>3.9603920933166408</v>
      </c>
      <c r="M14" s="9">
        <v>2.34876</v>
      </c>
      <c r="N14" s="7">
        <v>0.73171593361633391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254</v>
      </c>
      <c r="D15" s="7">
        <v>6.9190956142740401</v>
      </c>
      <c r="E15" s="8">
        <v>1688</v>
      </c>
      <c r="F15" s="7">
        <v>7.6709838673028861</v>
      </c>
      <c r="G15" s="9">
        <v>1921.6738499999997</v>
      </c>
      <c r="H15" s="7">
        <v>5.1419186064559215</v>
      </c>
      <c r="I15" s="9">
        <v>864.71577999999988</v>
      </c>
      <c r="J15" s="7">
        <v>4.7850840865649804</v>
      </c>
      <c r="K15" s="9">
        <v>896.08852999999976</v>
      </c>
      <c r="L15" s="7">
        <v>4.8540160840144404</v>
      </c>
      <c r="M15" s="9">
        <v>132.04</v>
      </c>
      <c r="N15" s="7">
        <v>41.134799585611439</v>
      </c>
      <c r="O15" s="16">
        <v>28.829540000000001</v>
      </c>
      <c r="P15" s="12">
        <v>5.5454842082267728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3671</v>
      </c>
      <c r="D16" s="14">
        <f t="shared" ref="D16:M16" si="0">SUM(D4:D15)</f>
        <v>100</v>
      </c>
      <c r="E16" s="14">
        <f t="shared" si="0"/>
        <v>22005</v>
      </c>
      <c r="F16" s="14">
        <f t="shared" si="0"/>
        <v>100.00000000000001</v>
      </c>
      <c r="G16" s="14">
        <f t="shared" si="0"/>
        <v>37372.700680000024</v>
      </c>
      <c r="H16" s="14">
        <f t="shared" si="0"/>
        <v>100</v>
      </c>
      <c r="I16" s="14">
        <f t="shared" si="0"/>
        <v>18071.067599999995</v>
      </c>
      <c r="J16" s="14">
        <f t="shared" si="0"/>
        <v>100.00000000000001</v>
      </c>
      <c r="K16" s="14">
        <f t="shared" si="0"/>
        <v>18460.765569999992</v>
      </c>
      <c r="L16" s="14">
        <f t="shared" si="0"/>
        <v>99.999999999999986</v>
      </c>
      <c r="M16" s="14">
        <f t="shared" si="0"/>
        <v>320.99342000000001</v>
      </c>
      <c r="N16" s="14">
        <f>SUM(N4:N15)</f>
        <v>100</v>
      </c>
      <c r="O16" s="14">
        <f>SUM(O4:O15)</f>
        <v>519.87416999999994</v>
      </c>
      <c r="P16" s="14">
        <f>SUM(P4:P15)</f>
        <v>100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{5B6AB61A-CDF8-48BE-ADD5-C74FAED5403F}</x14:id>
        </ext>
      </extLst>
    </cfRule>
  </conditionalFormatting>
  <pageMargins left="0.41083333333333333" right="0.39531250000000001" top="0.92718750000000005" bottom="0.75" header="0.3" footer="0.3"/>
  <pageSetup paperSize="9" scale="69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6AB61A-CDF8-48BE-ADD5-C74FAED540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42BAF-C04A-435D-9597-7F183F6B3403}">
  <sheetPr>
    <pageSetUpPr fitToPage="1"/>
  </sheetPr>
  <dimension ref="A1:Q23"/>
  <sheetViews>
    <sheetView view="pageLayout" zoomScaleNormal="100" workbookViewId="0">
      <selection activeCell="A25" sqref="A25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.33203125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54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146</v>
      </c>
      <c r="D4" s="7">
        <v>4.0645879732739418</v>
      </c>
      <c r="E4" s="8">
        <v>1001</v>
      </c>
      <c r="F4" s="7">
        <v>4.5709849764829444</v>
      </c>
      <c r="G4" s="9">
        <v>1022.8908900000001</v>
      </c>
      <c r="H4" s="7">
        <v>2.9967943720833681</v>
      </c>
      <c r="I4" s="9">
        <v>585.22748999999988</v>
      </c>
      <c r="J4" s="7">
        <v>3.7461820623651767</v>
      </c>
      <c r="K4" s="9">
        <v>436.59558000000004</v>
      </c>
      <c r="L4" s="7">
        <v>2.4848583402181195</v>
      </c>
      <c r="M4" s="9">
        <v>1.0678899999999998</v>
      </c>
      <c r="N4" s="7">
        <v>0.37597540107117544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558</v>
      </c>
      <c r="D5" s="7">
        <v>15.534521158129175</v>
      </c>
      <c r="E5" s="8">
        <v>4079</v>
      </c>
      <c r="F5" s="7">
        <v>18.626421297776155</v>
      </c>
      <c r="G5" s="9">
        <v>6858.1489600000023</v>
      </c>
      <c r="H5" s="7">
        <v>20.092526394713914</v>
      </c>
      <c r="I5" s="9">
        <v>3676.3153800000018</v>
      </c>
      <c r="J5" s="7">
        <v>23.5329798539594</v>
      </c>
      <c r="K5" s="9">
        <v>2924.5677999999998</v>
      </c>
      <c r="L5" s="7">
        <v>16.645007467467618</v>
      </c>
      <c r="M5" s="16">
        <v>33.18683</v>
      </c>
      <c r="N5" s="12">
        <v>11.684191929441159</v>
      </c>
      <c r="O5" s="16">
        <v>224.07899</v>
      </c>
      <c r="P5" s="12">
        <v>34.127582478764133</v>
      </c>
      <c r="Q5" s="1"/>
    </row>
    <row r="6" spans="1:17" x14ac:dyDescent="0.3">
      <c r="A6" s="5" t="s">
        <v>5</v>
      </c>
      <c r="B6" s="5" t="s">
        <v>14</v>
      </c>
      <c r="C6" s="8">
        <v>104</v>
      </c>
      <c r="D6" s="7">
        <v>2.8953229398663698</v>
      </c>
      <c r="E6" s="8">
        <v>1153</v>
      </c>
      <c r="F6" s="7">
        <v>5.2650805972875476</v>
      </c>
      <c r="G6" s="9">
        <v>1132.8252899999995</v>
      </c>
      <c r="H6" s="7">
        <v>3.3188725081183463</v>
      </c>
      <c r="I6" s="9">
        <v>669.17551000000026</v>
      </c>
      <c r="J6" s="7">
        <v>4.2835535496394241</v>
      </c>
      <c r="K6" s="9">
        <v>435.30192000000017</v>
      </c>
      <c r="L6" s="7">
        <v>2.4774955495998405</v>
      </c>
      <c r="M6" s="16">
        <v>16.41385</v>
      </c>
      <c r="N6" s="12">
        <v>5.7788759487139263</v>
      </c>
      <c r="O6" s="16">
        <v>11.933999999999999</v>
      </c>
      <c r="P6" s="12">
        <v>1.8175669628891631</v>
      </c>
      <c r="Q6" s="1"/>
    </row>
    <row r="7" spans="1:17" x14ac:dyDescent="0.3">
      <c r="A7" s="5" t="s">
        <v>6</v>
      </c>
      <c r="B7" s="5" t="s">
        <v>15</v>
      </c>
      <c r="C7" s="8">
        <v>443</v>
      </c>
      <c r="D7" s="7">
        <v>12.332962138084632</v>
      </c>
      <c r="E7" s="8">
        <v>2657</v>
      </c>
      <c r="F7" s="7">
        <v>12.132974108406778</v>
      </c>
      <c r="G7" s="9">
        <v>3953.5885900000026</v>
      </c>
      <c r="H7" s="7">
        <v>11.58294804643829</v>
      </c>
      <c r="I7" s="9">
        <v>1682.1607799999995</v>
      </c>
      <c r="J7" s="7">
        <v>10.76791614838567</v>
      </c>
      <c r="K7" s="9">
        <v>2253.6906399999989</v>
      </c>
      <c r="L7" s="7">
        <v>12.82674914637365</v>
      </c>
      <c r="M7" s="16">
        <v>1.34155</v>
      </c>
      <c r="N7" s="7">
        <v>0.47232374056039061</v>
      </c>
      <c r="O7" s="16">
        <v>16.395709999999998</v>
      </c>
      <c r="P7" s="12">
        <v>2.4970924106847225</v>
      </c>
      <c r="Q7" s="1"/>
    </row>
    <row r="8" spans="1:17" x14ac:dyDescent="0.3">
      <c r="A8" s="5" t="s">
        <v>7</v>
      </c>
      <c r="B8" s="5" t="s">
        <v>16</v>
      </c>
      <c r="C8" s="8">
        <v>71</v>
      </c>
      <c r="D8" s="7">
        <v>1.9766146993318485</v>
      </c>
      <c r="E8" s="8">
        <v>586</v>
      </c>
      <c r="F8" s="7">
        <v>2.6759212749440615</v>
      </c>
      <c r="G8" s="9">
        <v>592.0440900000001</v>
      </c>
      <c r="H8" s="7">
        <v>1.7345294735562844</v>
      </c>
      <c r="I8" s="9">
        <v>289.67941999999994</v>
      </c>
      <c r="J8" s="7">
        <v>1.8543077103919847</v>
      </c>
      <c r="K8" s="9">
        <v>289.22742999999997</v>
      </c>
      <c r="L8" s="7">
        <v>1.6461210891217732</v>
      </c>
      <c r="M8" s="16">
        <v>2.1372499999999999</v>
      </c>
      <c r="N8" s="12">
        <v>0.7524683496796204</v>
      </c>
      <c r="O8" s="16">
        <v>11</v>
      </c>
      <c r="P8" s="12">
        <v>1.6753172944344557</v>
      </c>
      <c r="Q8" s="1"/>
    </row>
    <row r="9" spans="1:17" x14ac:dyDescent="0.3">
      <c r="A9" s="5" t="s">
        <v>8</v>
      </c>
      <c r="B9" s="5" t="s">
        <v>17</v>
      </c>
      <c r="C9" s="8">
        <v>119</v>
      </c>
      <c r="D9" s="7">
        <v>3.3129175946547886</v>
      </c>
      <c r="E9" s="8">
        <v>579</v>
      </c>
      <c r="F9" s="7">
        <v>2.6439563450385863</v>
      </c>
      <c r="G9" s="9">
        <v>1636.3361500000005</v>
      </c>
      <c r="H9" s="7">
        <v>4.7940235005481053</v>
      </c>
      <c r="I9" s="9">
        <v>536.73399000000006</v>
      </c>
      <c r="J9" s="7">
        <v>3.435763493611161</v>
      </c>
      <c r="K9" s="9">
        <v>1048.8517599999998</v>
      </c>
      <c r="L9" s="7">
        <v>5.9694787645089145</v>
      </c>
      <c r="M9" s="16">
        <v>2.3336999999999999</v>
      </c>
      <c r="N9" s="12">
        <v>0.82163312090178031</v>
      </c>
      <c r="O9" s="16">
        <v>48.416669999999996</v>
      </c>
      <c r="P9" s="12">
        <v>7.3739349627205337</v>
      </c>
      <c r="Q9" s="1"/>
    </row>
    <row r="10" spans="1:17" x14ac:dyDescent="0.3">
      <c r="A10" s="5" t="s">
        <v>9</v>
      </c>
      <c r="B10" s="5" t="s">
        <v>18</v>
      </c>
      <c r="C10" s="8">
        <v>217</v>
      </c>
      <c r="D10" s="7">
        <v>6.0412026726057908</v>
      </c>
      <c r="E10" s="8">
        <v>1763</v>
      </c>
      <c r="F10" s="7">
        <v>8.0505959176218091</v>
      </c>
      <c r="G10" s="9">
        <v>1572.9711899999998</v>
      </c>
      <c r="H10" s="7">
        <v>4.6083812611150314</v>
      </c>
      <c r="I10" s="9">
        <v>756.03972999999985</v>
      </c>
      <c r="J10" s="7">
        <v>4.8395923352155101</v>
      </c>
      <c r="K10" s="9">
        <v>775.61155000000042</v>
      </c>
      <c r="L10" s="7">
        <v>4.4143480077993544</v>
      </c>
      <c r="M10" s="9">
        <v>37.261209999999991</v>
      </c>
      <c r="N10" s="7">
        <v>13.118671749100837</v>
      </c>
      <c r="O10" s="16">
        <v>4.0586900000000004</v>
      </c>
      <c r="P10" s="12">
        <v>0.61814486815892566</v>
      </c>
      <c r="Q10" s="1"/>
    </row>
    <row r="11" spans="1:17" x14ac:dyDescent="0.3">
      <c r="A11" s="5" t="s">
        <v>10</v>
      </c>
      <c r="B11" s="5" t="s">
        <v>19</v>
      </c>
      <c r="C11" s="8">
        <v>1081</v>
      </c>
      <c r="D11" s="7">
        <v>30.094654788418708</v>
      </c>
      <c r="E11" s="8">
        <v>5442</v>
      </c>
      <c r="F11" s="7">
        <v>24.850449792227955</v>
      </c>
      <c r="G11" s="9">
        <v>9840.6724199999953</v>
      </c>
      <c r="H11" s="7">
        <v>28.830515565322905</v>
      </c>
      <c r="I11" s="9">
        <v>3304.5875300000012</v>
      </c>
      <c r="J11" s="7">
        <v>21.153460389226851</v>
      </c>
      <c r="K11" s="9">
        <v>6184.3321900000001</v>
      </c>
      <c r="L11" s="7">
        <v>35.19776682347743</v>
      </c>
      <c r="M11" s="9">
        <v>37.391120000000001</v>
      </c>
      <c r="N11" s="7">
        <v>13.164409572615583</v>
      </c>
      <c r="O11" s="16">
        <v>314.36156</v>
      </c>
      <c r="P11" s="12">
        <v>47.877759833944985</v>
      </c>
      <c r="Q11" s="1"/>
    </row>
    <row r="12" spans="1:17" x14ac:dyDescent="0.3">
      <c r="A12" s="5" t="s">
        <v>11</v>
      </c>
      <c r="B12" s="5" t="s">
        <v>20</v>
      </c>
      <c r="C12" s="8">
        <v>342</v>
      </c>
      <c r="D12" s="7">
        <v>9.5211581291759462</v>
      </c>
      <c r="E12" s="8">
        <v>1390</v>
      </c>
      <c r="F12" s="7">
        <v>6.3473217955157768</v>
      </c>
      <c r="G12" s="9">
        <v>2187.6456100000019</v>
      </c>
      <c r="H12" s="7">
        <v>6.4092114968008875</v>
      </c>
      <c r="I12" s="9">
        <v>707.61601000000007</v>
      </c>
      <c r="J12" s="7">
        <v>4.5296204450416679</v>
      </c>
      <c r="K12" s="9">
        <v>1428.7461699999992</v>
      </c>
      <c r="L12" s="7">
        <v>8.1316256948345487</v>
      </c>
      <c r="M12" s="9">
        <v>37.283430000000003</v>
      </c>
      <c r="N12" s="7">
        <v>13.126494814596166</v>
      </c>
      <c r="O12" s="16">
        <v>14</v>
      </c>
      <c r="P12" s="12">
        <v>2.1322220110983983</v>
      </c>
      <c r="Q12" s="1"/>
    </row>
    <row r="13" spans="1:17" x14ac:dyDescent="0.3">
      <c r="A13" s="6">
        <v>10</v>
      </c>
      <c r="B13" s="5" t="s">
        <v>21</v>
      </c>
      <c r="C13" s="8">
        <v>87</v>
      </c>
      <c r="D13" s="7">
        <v>2.4220489977728286</v>
      </c>
      <c r="E13" s="8">
        <v>529</v>
      </c>
      <c r="F13" s="7">
        <v>2.4156354171423353</v>
      </c>
      <c r="G13" s="9">
        <v>369.82625000000002</v>
      </c>
      <c r="H13" s="7">
        <v>1.0834911479646638</v>
      </c>
      <c r="I13" s="9">
        <v>180.34092999999996</v>
      </c>
      <c r="J13" s="7">
        <v>1.1544057116596727</v>
      </c>
      <c r="K13" s="9">
        <v>189.48533</v>
      </c>
      <c r="L13" s="7">
        <v>1.0784447304745566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159</v>
      </c>
      <c r="D14" s="7">
        <v>4.4265033407572378</v>
      </c>
      <c r="E14" s="8">
        <v>1060</v>
      </c>
      <c r="F14" s="7">
        <v>4.8404036714005203</v>
      </c>
      <c r="G14" s="9">
        <v>3157.626099999999</v>
      </c>
      <c r="H14" s="7">
        <v>9.2509926700232423</v>
      </c>
      <c r="I14" s="9">
        <v>2456.5297500000001</v>
      </c>
      <c r="J14" s="7">
        <v>15.724838361773493</v>
      </c>
      <c r="K14" s="9">
        <v>698.41404</v>
      </c>
      <c r="L14" s="7">
        <v>3.9749828713782014</v>
      </c>
      <c r="M14" s="9">
        <v>2.6823199999999998</v>
      </c>
      <c r="N14" s="7">
        <v>0.94437286406018928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265</v>
      </c>
      <c r="D15" s="7">
        <v>7.37750556792873</v>
      </c>
      <c r="E15" s="8">
        <v>1660</v>
      </c>
      <c r="F15" s="7">
        <v>7.5802548061555326</v>
      </c>
      <c r="G15" s="9">
        <v>1808.2598500000001</v>
      </c>
      <c r="H15" s="7">
        <v>5.2977135633149635</v>
      </c>
      <c r="I15" s="9">
        <v>777.56486999999981</v>
      </c>
      <c r="J15" s="7">
        <v>4.9773799387299977</v>
      </c>
      <c r="K15" s="9">
        <v>905.41582999999969</v>
      </c>
      <c r="L15" s="7">
        <v>5.1531215147460046</v>
      </c>
      <c r="M15" s="9">
        <v>112.93272999999999</v>
      </c>
      <c r="N15" s="7">
        <v>39.760582509259166</v>
      </c>
      <c r="O15" s="16">
        <v>12.34642</v>
      </c>
      <c r="P15" s="12">
        <v>1.8803791773046776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3592</v>
      </c>
      <c r="D16" s="14">
        <f t="shared" ref="D16:M16" si="0">SUM(D4:D15)</f>
        <v>100</v>
      </c>
      <c r="E16" s="14">
        <f t="shared" si="0"/>
        <v>21899</v>
      </c>
      <c r="F16" s="14">
        <f t="shared" si="0"/>
        <v>100.00000000000001</v>
      </c>
      <c r="G16" s="14">
        <f t="shared" si="0"/>
        <v>34132.83539</v>
      </c>
      <c r="H16" s="14">
        <f t="shared" si="0"/>
        <v>100.00000000000001</v>
      </c>
      <c r="I16" s="14">
        <f t="shared" si="0"/>
        <v>15621.971390000001</v>
      </c>
      <c r="J16" s="14">
        <f t="shared" si="0"/>
        <v>100.00000000000001</v>
      </c>
      <c r="K16" s="14">
        <f t="shared" si="0"/>
        <v>17570.240239999996</v>
      </c>
      <c r="L16" s="14">
        <f t="shared" si="0"/>
        <v>100.00000000000001</v>
      </c>
      <c r="M16" s="14">
        <f t="shared" si="0"/>
        <v>284.03188</v>
      </c>
      <c r="N16" s="14">
        <f>SUM(N4:N15)</f>
        <v>100</v>
      </c>
      <c r="O16" s="14">
        <f>SUM(O4:O15)</f>
        <v>656.59204</v>
      </c>
      <c r="P16" s="14">
        <f>SUM(P4:P15)</f>
        <v>99.999999999999986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{31A41B5C-EE14-4EC9-B116-9ED27843BB72}</x14:id>
        </ext>
      </extLst>
    </cfRule>
  </conditionalFormatting>
  <pageMargins left="0.41083333333333333" right="0.39531250000000001" top="0.92718750000000005" bottom="0.75" header="0.3" footer="0.3"/>
  <pageSetup paperSize="9" scale="69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A41B5C-EE14-4EC9-B116-9ED27843BB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C605-D845-4FF7-AAF3-633E1993D2E2}">
  <sheetPr>
    <pageSetUpPr fitToPage="1"/>
  </sheetPr>
  <dimension ref="A1:Q23"/>
  <sheetViews>
    <sheetView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6.44140625" customWidth="1"/>
    <col min="3" max="6" width="10" customWidth="1"/>
    <col min="7" max="7" width="20.33203125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4.44140625" customWidth="1"/>
    <col min="17" max="17" width="3.88671875" customWidth="1"/>
  </cols>
  <sheetData>
    <row r="1" spans="1:17" ht="15" customHeight="1" x14ac:dyDescent="0.3">
      <c r="A1" s="17" t="s">
        <v>55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154</v>
      </c>
      <c r="D4" s="7">
        <v>4.3392504930966469</v>
      </c>
      <c r="E4" s="8">
        <v>1020</v>
      </c>
      <c r="F4" s="7">
        <v>4.6537092800437998</v>
      </c>
      <c r="G4" s="9">
        <v>1082.4056100000003</v>
      </c>
      <c r="H4" s="7">
        <v>3.3992886889615033</v>
      </c>
      <c r="I4" s="9">
        <v>689.6139800000002</v>
      </c>
      <c r="J4" s="7">
        <v>4.2689208558260319</v>
      </c>
      <c r="K4" s="9">
        <v>391.76062999999988</v>
      </c>
      <c r="L4" s="7">
        <v>2.616194599309408</v>
      </c>
      <c r="M4" s="9">
        <v>1.0309699999999999</v>
      </c>
      <c r="N4" s="7">
        <v>0.53529640006070667</v>
      </c>
      <c r="O4" s="10" t="s">
        <v>24</v>
      </c>
      <c r="P4" s="11" t="s">
        <v>24</v>
      </c>
      <c r="Q4" s="2"/>
    </row>
    <row r="5" spans="1:17" x14ac:dyDescent="0.3">
      <c r="A5" s="5" t="s">
        <v>4</v>
      </c>
      <c r="B5" s="5" t="s">
        <v>13</v>
      </c>
      <c r="C5" s="8">
        <v>571</v>
      </c>
      <c r="D5" s="7">
        <v>16.089039165962244</v>
      </c>
      <c r="E5" s="8">
        <v>4175</v>
      </c>
      <c r="F5" s="7">
        <v>19.048270827630258</v>
      </c>
      <c r="G5" s="9">
        <v>6479.1798600000066</v>
      </c>
      <c r="H5" s="7">
        <v>20.347827661245393</v>
      </c>
      <c r="I5" s="9">
        <v>3656.738980000001</v>
      </c>
      <c r="J5" s="7">
        <v>22.636329524575491</v>
      </c>
      <c r="K5" s="9">
        <v>2598.1292599999997</v>
      </c>
      <c r="L5" s="7">
        <v>17.350420684997751</v>
      </c>
      <c r="M5" s="16">
        <v>28.442720000000001</v>
      </c>
      <c r="N5" s="12">
        <v>14.767923047163995</v>
      </c>
      <c r="O5" s="16">
        <v>195.86895999999999</v>
      </c>
      <c r="P5" s="12">
        <v>37.610352946435505</v>
      </c>
      <c r="Q5" s="1"/>
    </row>
    <row r="6" spans="1:17" x14ac:dyDescent="0.3">
      <c r="A6" s="5" t="s">
        <v>5</v>
      </c>
      <c r="B6" s="5" t="s">
        <v>14</v>
      </c>
      <c r="C6" s="8">
        <v>112</v>
      </c>
      <c r="D6" s="7">
        <v>3.1558185404339252</v>
      </c>
      <c r="E6" s="8">
        <v>1121</v>
      </c>
      <c r="F6" s="7">
        <v>5.114517747969705</v>
      </c>
      <c r="G6" s="9">
        <v>1143.2464499999994</v>
      </c>
      <c r="H6" s="7">
        <v>3.5903590024634022</v>
      </c>
      <c r="I6" s="9">
        <v>664.24808999999993</v>
      </c>
      <c r="J6" s="7">
        <v>4.1118982605944359</v>
      </c>
      <c r="K6" s="9">
        <v>456.83587000000011</v>
      </c>
      <c r="L6" s="7">
        <v>3.050769894526705</v>
      </c>
      <c r="M6" s="16">
        <v>21.3887</v>
      </c>
      <c r="N6" s="12">
        <v>11.105361079350939</v>
      </c>
      <c r="O6" s="16">
        <v>0.77379999999999993</v>
      </c>
      <c r="P6" s="12">
        <v>0.14858347698354957</v>
      </c>
      <c r="Q6" s="1"/>
    </row>
    <row r="7" spans="1:17" x14ac:dyDescent="0.3">
      <c r="A7" s="5" t="s">
        <v>6</v>
      </c>
      <c r="B7" s="5" t="s">
        <v>15</v>
      </c>
      <c r="C7" s="8">
        <v>415</v>
      </c>
      <c r="D7" s="7">
        <v>11.693434770357847</v>
      </c>
      <c r="E7" s="8">
        <v>2623</v>
      </c>
      <c r="F7" s="7">
        <v>11.967332785838124</v>
      </c>
      <c r="G7" s="9">
        <v>4625.109819999996</v>
      </c>
      <c r="H7" s="7">
        <v>14.525131199505479</v>
      </c>
      <c r="I7" s="9">
        <v>2321.3314800000012</v>
      </c>
      <c r="J7" s="7">
        <v>14.369749824760675</v>
      </c>
      <c r="K7" s="9">
        <v>2268.0799800000013</v>
      </c>
      <c r="L7" s="7">
        <v>15.146337176550373</v>
      </c>
      <c r="M7" s="16">
        <v>1.1551200000000001</v>
      </c>
      <c r="N7" s="7">
        <v>0.59975710024357987</v>
      </c>
      <c r="O7" s="16">
        <v>34.543279999999996</v>
      </c>
      <c r="P7" s="12">
        <v>6.6329292437533063</v>
      </c>
      <c r="Q7" s="1"/>
    </row>
    <row r="8" spans="1:17" x14ac:dyDescent="0.3">
      <c r="A8" s="5" t="s">
        <v>7</v>
      </c>
      <c r="B8" s="5" t="s">
        <v>16</v>
      </c>
      <c r="C8" s="8">
        <v>74</v>
      </c>
      <c r="D8" s="7">
        <v>2.0850943927867007</v>
      </c>
      <c r="E8" s="8">
        <v>570</v>
      </c>
      <c r="F8" s="7">
        <v>2.6006022447303585</v>
      </c>
      <c r="G8" s="9">
        <v>551.27682999999979</v>
      </c>
      <c r="H8" s="7">
        <v>1.7312817629479511</v>
      </c>
      <c r="I8" s="9">
        <v>274.60487000000001</v>
      </c>
      <c r="J8" s="7">
        <v>1.6998878947529401</v>
      </c>
      <c r="K8" s="9">
        <v>260.54696999999999</v>
      </c>
      <c r="L8" s="7">
        <v>1.7399440463949392</v>
      </c>
      <c r="M8" s="16">
        <v>2.0188299999999999</v>
      </c>
      <c r="N8" s="12">
        <v>1.0482093866306064</v>
      </c>
      <c r="O8" s="16">
        <v>14.106159999999999</v>
      </c>
      <c r="P8" s="12">
        <v>2.7086356935723281</v>
      </c>
      <c r="Q8" s="1"/>
    </row>
    <row r="9" spans="1:17" x14ac:dyDescent="0.3">
      <c r="A9" s="5" t="s">
        <v>8</v>
      </c>
      <c r="B9" s="5" t="s">
        <v>17</v>
      </c>
      <c r="C9" s="8">
        <v>125</v>
      </c>
      <c r="D9" s="7">
        <v>3.5221189067342915</v>
      </c>
      <c r="E9" s="8">
        <v>626</v>
      </c>
      <c r="F9" s="7">
        <v>2.85610000912492</v>
      </c>
      <c r="G9" s="9">
        <v>1494.7044600000008</v>
      </c>
      <c r="H9" s="7">
        <v>4.6941108926978989</v>
      </c>
      <c r="I9" s="9">
        <v>393.77348999999992</v>
      </c>
      <c r="J9" s="7">
        <v>2.4375779967981548</v>
      </c>
      <c r="K9" s="9">
        <v>1092.0430100000001</v>
      </c>
      <c r="L9" s="7">
        <v>7.2927109214001185</v>
      </c>
      <c r="M9" s="16">
        <v>2.03796</v>
      </c>
      <c r="N9" s="12">
        <v>1.0581419939161352</v>
      </c>
      <c r="O9" s="16">
        <v>6.85</v>
      </c>
      <c r="P9" s="12">
        <v>1.3153228448401584</v>
      </c>
      <c r="Q9" s="1"/>
    </row>
    <row r="10" spans="1:17" x14ac:dyDescent="0.3">
      <c r="A10" s="5" t="s">
        <v>9</v>
      </c>
      <c r="B10" s="5" t="s">
        <v>18</v>
      </c>
      <c r="C10" s="8">
        <v>217</v>
      </c>
      <c r="D10" s="7">
        <v>6.1143984220907299</v>
      </c>
      <c r="E10" s="8">
        <v>1846</v>
      </c>
      <c r="F10" s="7">
        <v>8.4223013048635824</v>
      </c>
      <c r="G10" s="9">
        <v>1527.7959699999999</v>
      </c>
      <c r="H10" s="7">
        <v>4.7980345924684986</v>
      </c>
      <c r="I10" s="9">
        <v>729.84424999999965</v>
      </c>
      <c r="J10" s="7">
        <v>4.5179584966211186</v>
      </c>
      <c r="K10" s="9">
        <v>761.25172000000032</v>
      </c>
      <c r="L10" s="7">
        <v>5.083672237761613</v>
      </c>
      <c r="M10" s="9">
        <v>36.70008</v>
      </c>
      <c r="N10" s="7">
        <v>19.055278723861935</v>
      </c>
      <c r="O10" s="10" t="s">
        <v>24</v>
      </c>
      <c r="P10" s="11" t="s">
        <v>24</v>
      </c>
      <c r="Q10" s="1"/>
    </row>
    <row r="11" spans="1:17" x14ac:dyDescent="0.3">
      <c r="A11" s="5" t="s">
        <v>10</v>
      </c>
      <c r="B11" s="5" t="s">
        <v>19</v>
      </c>
      <c r="C11" s="8">
        <v>1058</v>
      </c>
      <c r="D11" s="7">
        <v>29.811214426599044</v>
      </c>
      <c r="E11" s="8">
        <v>5333</v>
      </c>
      <c r="F11" s="7">
        <v>24.331599598503516</v>
      </c>
      <c r="G11" s="9">
        <v>7847.6281399999943</v>
      </c>
      <c r="H11" s="7">
        <v>24.645431735593071</v>
      </c>
      <c r="I11" s="9">
        <v>3382.8037899999986</v>
      </c>
      <c r="J11" s="7">
        <v>20.940587153262662</v>
      </c>
      <c r="K11" s="9">
        <v>4175.8661299999985</v>
      </c>
      <c r="L11" s="7">
        <v>27.88661641866636</v>
      </c>
      <c r="M11" s="9">
        <v>33.955260000000003</v>
      </c>
      <c r="N11" s="7">
        <v>17.630123515839756</v>
      </c>
      <c r="O11" s="16">
        <v>255.00297</v>
      </c>
      <c r="P11" s="12">
        <v>48.965143349356147</v>
      </c>
      <c r="Q11" s="1"/>
    </row>
    <row r="12" spans="1:17" x14ac:dyDescent="0.3">
      <c r="A12" s="5" t="s">
        <v>11</v>
      </c>
      <c r="B12" s="5" t="s">
        <v>20</v>
      </c>
      <c r="C12" s="8">
        <v>337</v>
      </c>
      <c r="D12" s="7">
        <v>9.4956325725556496</v>
      </c>
      <c r="E12" s="8">
        <v>1486</v>
      </c>
      <c r="F12" s="7">
        <v>6.7798156766128299</v>
      </c>
      <c r="G12" s="9">
        <v>2059.0712600000006</v>
      </c>
      <c r="H12" s="7">
        <v>6.4665016323074225</v>
      </c>
      <c r="I12" s="9">
        <v>623.64873000000011</v>
      </c>
      <c r="J12" s="7">
        <v>3.8605758401336612</v>
      </c>
      <c r="K12" s="9">
        <v>1395.1424500000005</v>
      </c>
      <c r="L12" s="7">
        <v>9.3168222211540197</v>
      </c>
      <c r="M12" s="9">
        <v>40.280110000000001</v>
      </c>
      <c r="N12" s="7">
        <v>20.914088554515914</v>
      </c>
      <c r="O12" s="10" t="s">
        <v>24</v>
      </c>
      <c r="P12" s="11" t="s">
        <v>24</v>
      </c>
      <c r="Q12" s="1"/>
    </row>
    <row r="13" spans="1:17" x14ac:dyDescent="0.3">
      <c r="A13" s="6">
        <v>10</v>
      </c>
      <c r="B13" s="5" t="s">
        <v>21</v>
      </c>
      <c r="C13" s="8">
        <v>86</v>
      </c>
      <c r="D13" s="7">
        <v>2.4232178078331925</v>
      </c>
      <c r="E13" s="8">
        <v>458</v>
      </c>
      <c r="F13" s="7">
        <v>2.0896067159412355</v>
      </c>
      <c r="G13" s="9">
        <v>384.56977000000001</v>
      </c>
      <c r="H13" s="7">
        <v>1.2077391850154275</v>
      </c>
      <c r="I13" s="9">
        <v>206.64991999999998</v>
      </c>
      <c r="J13" s="7">
        <v>1.2792260292385325</v>
      </c>
      <c r="K13" s="9">
        <v>177.91985999999994</v>
      </c>
      <c r="L13" s="7">
        <v>1.1881565966490455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182</v>
      </c>
      <c r="D14" s="7">
        <v>5.1282051282051277</v>
      </c>
      <c r="E14" s="8">
        <v>1110</v>
      </c>
      <c r="F14" s="7">
        <v>5.0643306871064881</v>
      </c>
      <c r="G14" s="9">
        <v>3122.5859700000001</v>
      </c>
      <c r="H14" s="7">
        <v>9.806463556790769</v>
      </c>
      <c r="I14" s="9">
        <v>2442.5728200000003</v>
      </c>
      <c r="J14" s="7">
        <v>15.1202706957475</v>
      </c>
      <c r="K14" s="9">
        <v>676.27229000000011</v>
      </c>
      <c r="L14" s="7">
        <v>4.5161758923059896</v>
      </c>
      <c r="M14" s="9">
        <v>2.4477000000000002</v>
      </c>
      <c r="N14" s="7">
        <v>1.2708856692518617</v>
      </c>
      <c r="O14" s="16">
        <v>1.2930999999999999</v>
      </c>
      <c r="P14" s="12">
        <v>0.24829838987778233</v>
      </c>
      <c r="Q14" s="1"/>
    </row>
    <row r="15" spans="1:17" x14ac:dyDescent="0.3">
      <c r="A15" s="6">
        <v>12</v>
      </c>
      <c r="B15" s="5" t="s">
        <v>23</v>
      </c>
      <c r="C15" s="8">
        <v>218</v>
      </c>
      <c r="D15" s="7">
        <v>6.142575373344604</v>
      </c>
      <c r="E15" s="8">
        <v>1550</v>
      </c>
      <c r="F15" s="7">
        <v>7.0718131216351861</v>
      </c>
      <c r="G15" s="9">
        <v>1524.5466399999998</v>
      </c>
      <c r="H15" s="7">
        <v>4.7878300900031947</v>
      </c>
      <c r="I15" s="9">
        <v>768.4625299999999</v>
      </c>
      <c r="J15" s="7">
        <v>4.7570174276888011</v>
      </c>
      <c r="K15" s="9">
        <v>720.59715999999946</v>
      </c>
      <c r="L15" s="7">
        <v>4.8121793102836712</v>
      </c>
      <c r="M15" s="9">
        <v>23.140520000000002</v>
      </c>
      <c r="N15" s="7">
        <v>12.01493452916456</v>
      </c>
      <c r="O15" s="16">
        <v>12.34642</v>
      </c>
      <c r="P15" s="12">
        <v>2.3707340551812308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3549</v>
      </c>
      <c r="D16" s="14">
        <f t="shared" ref="D16:M16" si="0">SUM(D4:D15)</f>
        <v>100</v>
      </c>
      <c r="E16" s="14">
        <f t="shared" si="0"/>
        <v>21918</v>
      </c>
      <c r="F16" s="14">
        <f t="shared" si="0"/>
        <v>100</v>
      </c>
      <c r="G16" s="14">
        <f t="shared" si="0"/>
        <v>31842.120779999994</v>
      </c>
      <c r="H16" s="14">
        <f t="shared" si="0"/>
        <v>100.00000000000001</v>
      </c>
      <c r="I16" s="14">
        <f t="shared" si="0"/>
        <v>16154.29293</v>
      </c>
      <c r="J16" s="14">
        <f t="shared" si="0"/>
        <v>100</v>
      </c>
      <c r="K16" s="14">
        <f t="shared" si="0"/>
        <v>14974.44533</v>
      </c>
      <c r="L16" s="14">
        <f t="shared" si="0"/>
        <v>100</v>
      </c>
      <c r="M16" s="14">
        <f t="shared" si="0"/>
        <v>192.59797000000003</v>
      </c>
      <c r="N16" s="14">
        <f>SUM(N4:N15)</f>
        <v>100</v>
      </c>
      <c r="O16" s="14">
        <f>SUM(O4:O15)</f>
        <v>520.78468999999996</v>
      </c>
      <c r="P16" s="14">
        <f>SUM(P4:P15)</f>
        <v>100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{75E0F741-6D04-4192-90C4-C243AD572FF8}</x14:id>
        </ext>
      </extLst>
    </cfRule>
  </conditionalFormatting>
  <pageMargins left="0.41083333333333333" right="0.39531250000000001" top="0.92718750000000005" bottom="0.75" header="0.3" footer="0.3"/>
  <pageSetup paperSize="9" scale="69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5E0F741-6D04-4192-90C4-C243AD572FF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03C8B-6EF9-457D-9605-406B5FB421E8}">
  <sheetPr>
    <pageSetUpPr fitToPage="1"/>
  </sheetPr>
  <dimension ref="A1:Q23"/>
  <sheetViews>
    <sheetView tabSelected="1" view="pageLayout" zoomScaleNormal="100" workbookViewId="0">
      <selection activeCell="A26" sqref="A26"/>
    </sheetView>
  </sheetViews>
  <sheetFormatPr defaultColWidth="2" defaultRowHeight="14.4" x14ac:dyDescent="0.3"/>
  <cols>
    <col min="1" max="1" width="7.44140625" bestFit="1" customWidth="1"/>
    <col min="2" max="2" width="25.5546875" customWidth="1"/>
    <col min="3" max="6" width="10" customWidth="1"/>
    <col min="7" max="7" width="18.33203125" customWidth="1"/>
    <col min="8" max="8" width="10" customWidth="1"/>
    <col min="9" max="9" width="11" customWidth="1"/>
    <col min="10" max="10" width="10" customWidth="1"/>
    <col min="11" max="11" width="12.88671875" customWidth="1"/>
    <col min="12" max="12" width="10.5546875" customWidth="1"/>
    <col min="13" max="13" width="13.33203125" customWidth="1"/>
    <col min="14" max="14" width="10.6640625" customWidth="1"/>
    <col min="15" max="15" width="11.33203125" customWidth="1"/>
    <col min="16" max="16" width="15.5546875" customWidth="1"/>
    <col min="17" max="17" width="3.88671875" customWidth="1"/>
  </cols>
  <sheetData>
    <row r="1" spans="1:17" ht="15" customHeight="1" x14ac:dyDescent="0.3">
      <c r="A1" s="17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7"/>
    </row>
    <row r="2" spans="1:17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2</v>
      </c>
      <c r="O2" s="19"/>
      <c r="P2" s="19"/>
    </row>
    <row r="3" spans="1:17" ht="74.25" customHeight="1" x14ac:dyDescent="0.3">
      <c r="A3" s="20" t="s">
        <v>26</v>
      </c>
      <c r="B3" s="21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42</v>
      </c>
      <c r="H3" s="20" t="s">
        <v>43</v>
      </c>
      <c r="I3" s="20" t="s">
        <v>32</v>
      </c>
      <c r="J3" s="20" t="s">
        <v>33</v>
      </c>
      <c r="K3" s="20" t="s">
        <v>34</v>
      </c>
      <c r="L3" s="20" t="s">
        <v>35</v>
      </c>
      <c r="M3" s="20" t="s">
        <v>36</v>
      </c>
      <c r="N3" s="20" t="s">
        <v>37</v>
      </c>
      <c r="O3" s="20" t="s">
        <v>38</v>
      </c>
      <c r="P3" s="20" t="s">
        <v>39</v>
      </c>
    </row>
    <row r="4" spans="1:17" x14ac:dyDescent="0.3">
      <c r="A4" s="5" t="s">
        <v>3</v>
      </c>
      <c r="B4" s="5" t="s">
        <v>12</v>
      </c>
      <c r="C4" s="8">
        <v>157</v>
      </c>
      <c r="D4" s="7">
        <v>4.3805803571428568</v>
      </c>
      <c r="E4" s="8">
        <v>908</v>
      </c>
      <c r="F4" s="7">
        <v>4.2957846430430058</v>
      </c>
      <c r="G4" s="9">
        <v>1107.5842499999994</v>
      </c>
      <c r="H4" s="7">
        <v>3.7122020427711804</v>
      </c>
      <c r="I4" s="9">
        <v>678.50524999999993</v>
      </c>
      <c r="J4" s="7">
        <v>4.5734768087627149</v>
      </c>
      <c r="K4" s="9">
        <v>419.17922999999985</v>
      </c>
      <c r="L4" s="7">
        <v>2.8883310128178339</v>
      </c>
      <c r="M4" s="9">
        <v>7.2938100000000006</v>
      </c>
      <c r="N4" s="7">
        <v>4.2121904336203233</v>
      </c>
      <c r="O4" s="16">
        <v>2.6059299999999999</v>
      </c>
      <c r="P4" s="12">
        <v>0.82820943112433609</v>
      </c>
      <c r="Q4" s="2"/>
    </row>
    <row r="5" spans="1:17" x14ac:dyDescent="0.3">
      <c r="A5" s="5" t="s">
        <v>4</v>
      </c>
      <c r="B5" s="5" t="s">
        <v>13</v>
      </c>
      <c r="C5" s="8">
        <v>560</v>
      </c>
      <c r="D5" s="7">
        <v>15.625</v>
      </c>
      <c r="E5" s="8">
        <v>4010</v>
      </c>
      <c r="F5" s="7">
        <v>18.971471826654682</v>
      </c>
      <c r="G5" s="9">
        <v>4800.3308000000034</v>
      </c>
      <c r="H5" s="7">
        <v>16.088886964343736</v>
      </c>
      <c r="I5" s="9">
        <v>2127.2598500000004</v>
      </c>
      <c r="J5" s="7">
        <v>14.338833178058763</v>
      </c>
      <c r="K5" s="9">
        <v>2641.2241399999989</v>
      </c>
      <c r="L5" s="7">
        <v>18.199207044120751</v>
      </c>
      <c r="M5" s="16">
        <v>26.571900000000003</v>
      </c>
      <c r="N5" s="12">
        <v>15.34532747399725</v>
      </c>
      <c r="O5" s="16">
        <v>5.2748800000000005</v>
      </c>
      <c r="P5" s="12">
        <v>1.6764477035258578</v>
      </c>
      <c r="Q5" s="1"/>
    </row>
    <row r="6" spans="1:17" x14ac:dyDescent="0.3">
      <c r="A6" s="5" t="s">
        <v>5</v>
      </c>
      <c r="B6" s="5" t="s">
        <v>14</v>
      </c>
      <c r="C6" s="8">
        <v>103</v>
      </c>
      <c r="D6" s="7">
        <v>2.8738839285714284</v>
      </c>
      <c r="E6" s="8">
        <v>1098</v>
      </c>
      <c r="F6" s="7">
        <v>5.1946823106401103</v>
      </c>
      <c r="G6" s="9">
        <v>1089.7033399999998</v>
      </c>
      <c r="H6" s="7">
        <v>3.6522720188216646</v>
      </c>
      <c r="I6" s="9">
        <v>736.46484999999996</v>
      </c>
      <c r="J6" s="7">
        <v>4.9641545322514631</v>
      </c>
      <c r="K6" s="9">
        <v>332.39964000000009</v>
      </c>
      <c r="L6" s="7">
        <v>2.2903811070540971</v>
      </c>
      <c r="M6" s="16">
        <v>20.838840000000001</v>
      </c>
      <c r="N6" s="12">
        <v>12.034473409061182</v>
      </c>
      <c r="O6" s="10" t="s">
        <v>24</v>
      </c>
      <c r="P6" s="11" t="s">
        <v>24</v>
      </c>
      <c r="Q6" s="1"/>
    </row>
    <row r="7" spans="1:17" x14ac:dyDescent="0.3">
      <c r="A7" s="5" t="s">
        <v>6</v>
      </c>
      <c r="B7" s="5" t="s">
        <v>15</v>
      </c>
      <c r="C7" s="8">
        <v>447</v>
      </c>
      <c r="D7" s="7">
        <v>12.472098214285714</v>
      </c>
      <c r="E7" s="8">
        <v>2567</v>
      </c>
      <c r="F7" s="7">
        <v>12.144580593272462</v>
      </c>
      <c r="G7" s="9">
        <v>4424.9994699999961</v>
      </c>
      <c r="H7" s="7">
        <v>14.830918796286047</v>
      </c>
      <c r="I7" s="9">
        <v>2166.555710000001</v>
      </c>
      <c r="J7" s="7">
        <v>14.603707627284304</v>
      </c>
      <c r="K7" s="9">
        <v>2245.2026700000001</v>
      </c>
      <c r="L7" s="7">
        <v>15.470443279888672</v>
      </c>
      <c r="M7" s="16">
        <v>1.2192000000000001</v>
      </c>
      <c r="N7" s="7">
        <v>0.70409053384580866</v>
      </c>
      <c r="O7" s="16">
        <v>12.02192</v>
      </c>
      <c r="P7" s="12">
        <v>3.8207732073471958</v>
      </c>
      <c r="Q7" s="1"/>
    </row>
    <row r="8" spans="1:17" x14ac:dyDescent="0.3">
      <c r="A8" s="5" t="s">
        <v>7</v>
      </c>
      <c r="B8" s="5" t="s">
        <v>16</v>
      </c>
      <c r="C8" s="8">
        <v>65</v>
      </c>
      <c r="D8" s="7">
        <v>1.8136160714285716</v>
      </c>
      <c r="E8" s="8">
        <v>503</v>
      </c>
      <c r="F8" s="7">
        <v>2.3797132989544401</v>
      </c>
      <c r="G8" s="9">
        <v>558.01639000000011</v>
      </c>
      <c r="H8" s="7">
        <v>1.870259154423513</v>
      </c>
      <c r="I8" s="9">
        <v>242.64532000000003</v>
      </c>
      <c r="J8" s="7">
        <v>1.6355551320712818</v>
      </c>
      <c r="K8" s="9">
        <v>295.03138999999993</v>
      </c>
      <c r="L8" s="7">
        <v>2.0328972728246901</v>
      </c>
      <c r="M8" s="16">
        <v>4.4352199999999993</v>
      </c>
      <c r="N8" s="12">
        <v>2.5613487676538775</v>
      </c>
      <c r="O8" s="16">
        <v>15.90447</v>
      </c>
      <c r="P8" s="12">
        <v>5.0547144593423727</v>
      </c>
      <c r="Q8" s="1"/>
    </row>
    <row r="9" spans="1:17" x14ac:dyDescent="0.3">
      <c r="A9" s="5" t="s">
        <v>8</v>
      </c>
      <c r="B9" s="5" t="s">
        <v>17</v>
      </c>
      <c r="C9" s="8">
        <v>122</v>
      </c>
      <c r="D9" s="7">
        <v>3.4040178571428568</v>
      </c>
      <c r="E9" s="8">
        <v>599</v>
      </c>
      <c r="F9" s="7">
        <v>2.8338931731087666</v>
      </c>
      <c r="G9" s="9">
        <v>1364.6707000000001</v>
      </c>
      <c r="H9" s="7">
        <v>4.5738582507380183</v>
      </c>
      <c r="I9" s="9">
        <v>371.54751999999991</v>
      </c>
      <c r="J9" s="7">
        <v>2.5044227234399452</v>
      </c>
      <c r="K9" s="9">
        <v>984.23522999999955</v>
      </c>
      <c r="L9" s="7">
        <v>6.7818177411053826</v>
      </c>
      <c r="M9" s="16">
        <v>2.03796</v>
      </c>
      <c r="N9" s="12">
        <v>1.1769261354629299</v>
      </c>
      <c r="O9" s="16">
        <v>6.85</v>
      </c>
      <c r="P9" s="12">
        <v>2.1770479649114529</v>
      </c>
      <c r="Q9" s="1"/>
    </row>
    <row r="10" spans="1:17" x14ac:dyDescent="0.3">
      <c r="A10" s="5" t="s">
        <v>9</v>
      </c>
      <c r="B10" s="5" t="s">
        <v>18</v>
      </c>
      <c r="C10" s="8">
        <v>228</v>
      </c>
      <c r="D10" s="7">
        <v>6.3616071428571423</v>
      </c>
      <c r="E10" s="8">
        <v>1858</v>
      </c>
      <c r="F10" s="7">
        <v>8.7902729810285276</v>
      </c>
      <c r="G10" s="9">
        <v>1625.0408899999993</v>
      </c>
      <c r="H10" s="7">
        <v>5.4465203089017349</v>
      </c>
      <c r="I10" s="9">
        <v>685.30399000000034</v>
      </c>
      <c r="J10" s="7">
        <v>4.6193038376896238</v>
      </c>
      <c r="K10" s="9">
        <v>893.7168700000002</v>
      </c>
      <c r="L10" s="7">
        <v>6.1581060500051157</v>
      </c>
      <c r="M10" s="9">
        <v>40.560040000000001</v>
      </c>
      <c r="N10" s="7">
        <v>23.42350739534724</v>
      </c>
      <c r="O10" s="16">
        <v>5.46</v>
      </c>
      <c r="P10" s="12">
        <v>1.7352820275060632</v>
      </c>
      <c r="Q10" s="1"/>
    </row>
    <row r="11" spans="1:17" x14ac:dyDescent="0.3">
      <c r="A11" s="5" t="s">
        <v>10</v>
      </c>
      <c r="B11" s="5" t="s">
        <v>19</v>
      </c>
      <c r="C11" s="8">
        <v>1019</v>
      </c>
      <c r="D11" s="7">
        <v>28.431919642857146</v>
      </c>
      <c r="E11" s="8">
        <v>4953</v>
      </c>
      <c r="F11" s="7">
        <v>23.432842882149785</v>
      </c>
      <c r="G11" s="9">
        <v>7596.7997300000116</v>
      </c>
      <c r="H11" s="7">
        <v>25.46158946936055</v>
      </c>
      <c r="I11" s="9">
        <v>3736.1008600000032</v>
      </c>
      <c r="J11" s="7">
        <v>25.183254865615929</v>
      </c>
      <c r="K11" s="9">
        <v>3580.8440399999972</v>
      </c>
      <c r="L11" s="7">
        <v>24.67360535204929</v>
      </c>
      <c r="M11" s="9">
        <v>25.672249999999998</v>
      </c>
      <c r="N11" s="7">
        <v>14.825777729267603</v>
      </c>
      <c r="O11" s="16">
        <v>254.18264000000002</v>
      </c>
      <c r="P11" s="12">
        <v>80.783620310630738</v>
      </c>
      <c r="Q11" s="1"/>
    </row>
    <row r="12" spans="1:17" x14ac:dyDescent="0.3">
      <c r="A12" s="5" t="s">
        <v>11</v>
      </c>
      <c r="B12" s="5" t="s">
        <v>20</v>
      </c>
      <c r="C12" s="8">
        <v>360</v>
      </c>
      <c r="D12" s="7">
        <v>10.044642857142858</v>
      </c>
      <c r="E12" s="8">
        <v>1472</v>
      </c>
      <c r="F12" s="7">
        <v>6.9640914036996735</v>
      </c>
      <c r="G12" s="9">
        <v>1964.6370100000004</v>
      </c>
      <c r="H12" s="7">
        <v>6.5847176156810363</v>
      </c>
      <c r="I12" s="9">
        <v>549.17403999999999</v>
      </c>
      <c r="J12" s="7">
        <v>3.7017174677933999</v>
      </c>
      <c r="K12" s="9">
        <v>1397.4363900000005</v>
      </c>
      <c r="L12" s="7">
        <v>9.6289571973239241</v>
      </c>
      <c r="M12" s="9">
        <v>18.026659999999996</v>
      </c>
      <c r="N12" s="7">
        <v>10.410433614547969</v>
      </c>
      <c r="O12" s="10" t="s">
        <v>24</v>
      </c>
      <c r="P12" s="11" t="s">
        <v>24</v>
      </c>
      <c r="Q12" s="1"/>
    </row>
    <row r="13" spans="1:17" x14ac:dyDescent="0.3">
      <c r="A13" s="6">
        <v>10</v>
      </c>
      <c r="B13" s="5" t="s">
        <v>21</v>
      </c>
      <c r="C13" s="8">
        <v>83</v>
      </c>
      <c r="D13" s="7">
        <v>2.3158482142857144</v>
      </c>
      <c r="E13" s="8">
        <v>419</v>
      </c>
      <c r="F13" s="7">
        <v>1.9823059090694044</v>
      </c>
      <c r="G13" s="9">
        <v>379.9267200000001</v>
      </c>
      <c r="H13" s="7">
        <v>1.2733701712419216</v>
      </c>
      <c r="I13" s="9">
        <v>200.70373000000004</v>
      </c>
      <c r="J13" s="7">
        <v>1.3528470923212073</v>
      </c>
      <c r="K13" s="9">
        <v>179.22299000000001</v>
      </c>
      <c r="L13" s="7">
        <v>1.2349259771934329</v>
      </c>
      <c r="M13" s="10" t="s">
        <v>24</v>
      </c>
      <c r="N13" s="11" t="s">
        <v>24</v>
      </c>
      <c r="O13" s="10" t="s">
        <v>24</v>
      </c>
      <c r="P13" s="11" t="s">
        <v>24</v>
      </c>
      <c r="Q13" s="1"/>
    </row>
    <row r="14" spans="1:17" x14ac:dyDescent="0.3">
      <c r="A14" s="6">
        <v>11</v>
      </c>
      <c r="B14" s="5" t="s">
        <v>22</v>
      </c>
      <c r="C14" s="8">
        <v>193</v>
      </c>
      <c r="D14" s="7">
        <v>5.3850446428571432</v>
      </c>
      <c r="E14" s="8">
        <v>1173</v>
      </c>
      <c r="F14" s="7">
        <v>5.549510337323178</v>
      </c>
      <c r="G14" s="9">
        <v>3223.9664799999996</v>
      </c>
      <c r="H14" s="7">
        <v>10.805512043785216</v>
      </c>
      <c r="I14" s="9">
        <v>2523.0198700000001</v>
      </c>
      <c r="J14" s="7">
        <v>17.006460692076473</v>
      </c>
      <c r="K14" s="9">
        <v>698.50671000000023</v>
      </c>
      <c r="L14" s="7">
        <v>4.81302137311134</v>
      </c>
      <c r="M14" s="9">
        <v>2.4398499999999999</v>
      </c>
      <c r="N14" s="7">
        <v>1.4090184457051314</v>
      </c>
      <c r="O14" s="10" t="s">
        <v>24</v>
      </c>
      <c r="P14" s="11" t="s">
        <v>24</v>
      </c>
      <c r="Q14" s="1"/>
    </row>
    <row r="15" spans="1:17" x14ac:dyDescent="0.3">
      <c r="A15" s="6">
        <v>12</v>
      </c>
      <c r="B15" s="5" t="s">
        <v>23</v>
      </c>
      <c r="C15" s="8">
        <v>247</v>
      </c>
      <c r="D15" s="7">
        <v>6.8917410714285712</v>
      </c>
      <c r="E15" s="8">
        <v>1577</v>
      </c>
      <c r="F15" s="7">
        <v>7.460850641055969</v>
      </c>
      <c r="G15" s="9">
        <v>1700.6380100000003</v>
      </c>
      <c r="H15" s="7">
        <v>5.6998931636454007</v>
      </c>
      <c r="I15" s="9">
        <v>818.37420999999995</v>
      </c>
      <c r="J15" s="7">
        <v>5.5162660426349071</v>
      </c>
      <c r="K15" s="9">
        <v>845.85356000000013</v>
      </c>
      <c r="L15" s="7">
        <v>5.8283065925054816</v>
      </c>
      <c r="M15" s="9">
        <v>24.06382</v>
      </c>
      <c r="N15" s="7">
        <v>13.896906061490688</v>
      </c>
      <c r="O15" s="16">
        <v>12.34642</v>
      </c>
      <c r="P15" s="12">
        <v>3.92390489561198</v>
      </c>
      <c r="Q15" s="3"/>
    </row>
    <row r="16" spans="1:17" ht="17.25" customHeight="1" x14ac:dyDescent="0.3">
      <c r="A16" s="13" t="s">
        <v>1</v>
      </c>
      <c r="B16" s="13"/>
      <c r="C16" s="14">
        <f>SUM(C4:C15)</f>
        <v>3584</v>
      </c>
      <c r="D16" s="14">
        <f t="shared" ref="D16:M16" si="0">SUM(D4:D15)</f>
        <v>100</v>
      </c>
      <c r="E16" s="14">
        <f t="shared" si="0"/>
        <v>21137</v>
      </c>
      <c r="F16" s="14">
        <f t="shared" si="0"/>
        <v>100.00000000000001</v>
      </c>
      <c r="G16" s="14">
        <f t="shared" si="0"/>
        <v>29836.313790000004</v>
      </c>
      <c r="H16" s="14">
        <f t="shared" si="0"/>
        <v>100.00000000000001</v>
      </c>
      <c r="I16" s="14">
        <f t="shared" si="0"/>
        <v>14835.655200000003</v>
      </c>
      <c r="J16" s="14">
        <f t="shared" si="0"/>
        <v>100.00000000000001</v>
      </c>
      <c r="K16" s="14">
        <f t="shared" si="0"/>
        <v>14512.852859999995</v>
      </c>
      <c r="L16" s="14">
        <f t="shared" si="0"/>
        <v>100.00000000000001</v>
      </c>
      <c r="M16" s="14">
        <f t="shared" si="0"/>
        <v>173.15955</v>
      </c>
      <c r="N16" s="14">
        <f>SUM(N4:N15)</f>
        <v>99.999999999999986</v>
      </c>
      <c r="O16" s="14">
        <f>SUM(O4:O15)</f>
        <v>314.64626000000004</v>
      </c>
      <c r="P16" s="14">
        <f>SUM(P4:P15)</f>
        <v>100</v>
      </c>
      <c r="Q16" s="1"/>
    </row>
    <row r="17" spans="1:17" ht="17.25" customHeight="1" x14ac:dyDescent="0.3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"/>
    </row>
    <row r="18" spans="1:17" x14ac:dyDescent="0.3">
      <c r="A18" s="4" t="s">
        <v>0</v>
      </c>
    </row>
    <row r="19" spans="1:17" x14ac:dyDescent="0.3">
      <c r="A19" t="s">
        <v>40</v>
      </c>
    </row>
    <row r="20" spans="1:17" x14ac:dyDescent="0.3">
      <c r="A20" t="s">
        <v>41</v>
      </c>
    </row>
    <row r="21" spans="1:17" x14ac:dyDescent="0.3">
      <c r="A21" t="s">
        <v>45</v>
      </c>
    </row>
    <row r="23" spans="1:17" x14ac:dyDescent="0.3">
      <c r="A23" s="4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{06D2C97E-C086-4BDC-A954-4C628001184F}</x14:id>
        </ext>
      </extLst>
    </cfRule>
  </conditionalFormatting>
  <pageMargins left="0.41083333333333333" right="0.39531250000000001" top="0.92718750000000005" bottom="0.75" header="0.3" footer="0.3"/>
  <pageSetup paperSize="9" scale="70" orientation="landscape" r:id="rId1"/>
  <headerFooter>
    <oddHeader>&amp;L&amp;G</oddHead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D2C97E-C086-4BDC-A954-4C62800118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1-2025</vt:lpstr>
      <vt:lpstr>2-2025</vt:lpstr>
      <vt:lpstr>3-2025</vt:lpstr>
      <vt:lpstr>4-2025</vt:lpstr>
      <vt:lpstr>5-2025</vt:lpstr>
      <vt:lpstr>6-2025</vt:lpstr>
      <vt:lpstr>7-2025</vt:lpstr>
      <vt:lpstr>8-2025</vt:lpstr>
      <vt:lpstr>9-2025</vt:lpstr>
      <vt:lpstr>10-2025</vt:lpstr>
      <vt:lpstr>11-2025</vt:lpstr>
      <vt:lpstr>12-2025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2016-02-10T15:45:01Z</dcterms:created>
  <dcterms:modified xsi:type="dcterms:W3CDTF">2026-02-04T13:49:26Z</dcterms:modified>
</cp:coreProperties>
</file>